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1960" yWindow="220" windowWidth="23600" windowHeight="143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7" i="1" l="1"/>
  <c r="AA16" i="1"/>
  <c r="AA5" i="1"/>
  <c r="X47" i="1"/>
  <c r="X36" i="1"/>
  <c r="X27" i="1"/>
  <c r="X16" i="1"/>
  <c r="X5" i="1"/>
  <c r="P66" i="1"/>
  <c r="P55" i="1"/>
  <c r="P45" i="1"/>
  <c r="P34" i="1"/>
  <c r="P24" i="1"/>
  <c r="P13" i="1"/>
  <c r="S34" i="1"/>
  <c r="S24" i="1"/>
  <c r="S13" i="1"/>
  <c r="L60" i="1"/>
  <c r="L61" i="1"/>
  <c r="L62" i="1"/>
  <c r="L63" i="1"/>
  <c r="L64" i="1"/>
  <c r="L65" i="1"/>
  <c r="L67" i="1"/>
  <c r="L66" i="1"/>
  <c r="L50" i="1"/>
  <c r="L51" i="1"/>
  <c r="L52" i="1"/>
  <c r="L53" i="1"/>
  <c r="L54" i="1"/>
  <c r="L55" i="1"/>
  <c r="L56" i="1"/>
  <c r="L57" i="1"/>
  <c r="L39" i="1"/>
  <c r="L40" i="1"/>
  <c r="L41" i="1"/>
  <c r="L42" i="1"/>
  <c r="L43" i="1"/>
  <c r="L44" i="1"/>
  <c r="L45" i="1"/>
  <c r="L46" i="1"/>
  <c r="F92" i="1"/>
  <c r="F93" i="1"/>
  <c r="F94" i="1"/>
  <c r="F95" i="1"/>
  <c r="F96" i="1"/>
  <c r="F97" i="1"/>
  <c r="F98" i="1"/>
  <c r="F99" i="1"/>
  <c r="F81" i="1"/>
  <c r="F82" i="1"/>
  <c r="F83" i="1"/>
  <c r="F84" i="1"/>
  <c r="F85" i="1"/>
  <c r="F86" i="1"/>
  <c r="F87" i="1"/>
  <c r="F88" i="1"/>
  <c r="F71" i="1"/>
  <c r="F72" i="1"/>
  <c r="F73" i="1"/>
  <c r="F74" i="1"/>
  <c r="F75" i="1"/>
  <c r="F76" i="1"/>
  <c r="F77" i="1"/>
  <c r="F78" i="1"/>
  <c r="F60" i="1"/>
  <c r="F61" i="1"/>
  <c r="F62" i="1"/>
  <c r="F63" i="1"/>
  <c r="F64" i="1"/>
  <c r="F65" i="1"/>
  <c r="F67" i="1"/>
  <c r="F66" i="1"/>
  <c r="F50" i="1"/>
  <c r="F51" i="1"/>
  <c r="F52" i="1"/>
  <c r="F53" i="1"/>
  <c r="F54" i="1"/>
  <c r="F55" i="1"/>
  <c r="F56" i="1"/>
  <c r="F57" i="1"/>
  <c r="F39" i="1"/>
  <c r="F40" i="1"/>
  <c r="F41" i="1"/>
  <c r="F42" i="1"/>
  <c r="F43" i="1"/>
  <c r="F44" i="1"/>
  <c r="F45" i="1"/>
  <c r="F46" i="1"/>
  <c r="M4" i="1"/>
  <c r="M14" i="1"/>
  <c r="M13" i="1"/>
  <c r="M12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<sst xmlns="http://schemas.openxmlformats.org/spreadsheetml/2006/main" count="295" uniqueCount="66">
  <si>
    <t>eb176</t>
  </si>
  <si>
    <t>eb177</t>
  </si>
  <si>
    <t>eb186</t>
  </si>
  <si>
    <t>eb187</t>
  </si>
  <si>
    <t>eb526</t>
  </si>
  <si>
    <t>eb 527</t>
  </si>
  <si>
    <t xml:space="preserve">eb178 </t>
  </si>
  <si>
    <t>eb182</t>
  </si>
  <si>
    <t>eb184</t>
  </si>
  <si>
    <t>Figure 1D</t>
  </si>
  <si>
    <t>Reading 1</t>
  </si>
  <si>
    <t>Reading 2</t>
  </si>
  <si>
    <t>Reading 3</t>
  </si>
  <si>
    <t>Reading 4</t>
  </si>
  <si>
    <t>Reading 5</t>
  </si>
  <si>
    <t>Reading 6</t>
  </si>
  <si>
    <t>Reading 7</t>
  </si>
  <si>
    <t>Reading 8</t>
  </si>
  <si>
    <t>Reading 9</t>
  </si>
  <si>
    <t>Reading 10</t>
  </si>
  <si>
    <t xml:space="preserve">LEC front distance to midline </t>
  </si>
  <si>
    <t xml:space="preserve">Average </t>
  </si>
  <si>
    <t>Control</t>
  </si>
  <si>
    <t xml:space="preserve">Figure 1E </t>
  </si>
  <si>
    <t xml:space="preserve">Branch point </t>
  </si>
  <si>
    <t>total</t>
  </si>
  <si>
    <t xml:space="preserve">4200 x1500 (area size) </t>
  </si>
  <si>
    <r>
      <t>Sox7</t>
    </r>
    <r>
      <rPr>
        <b/>
        <i/>
        <vertAlign val="superscript"/>
        <sz val="12"/>
        <color theme="1"/>
        <rFont val="Calibri"/>
        <scheme val="minor"/>
      </rPr>
      <t>iECKO</t>
    </r>
  </si>
  <si>
    <t>Figure 1F</t>
  </si>
  <si>
    <t xml:space="preserve">vessel width </t>
  </si>
  <si>
    <t xml:space="preserve">eb 176 </t>
  </si>
  <si>
    <t>R1</t>
  </si>
  <si>
    <t>R2</t>
  </si>
  <si>
    <t>R3</t>
  </si>
  <si>
    <t xml:space="preserve">Branch 1 </t>
  </si>
  <si>
    <t>Branch 2</t>
  </si>
  <si>
    <t>Branch 3</t>
  </si>
  <si>
    <t>Branch 4</t>
  </si>
  <si>
    <t>Branch 5</t>
  </si>
  <si>
    <t>Branch 6</t>
  </si>
  <si>
    <t>Branch 7</t>
  </si>
  <si>
    <t xml:space="preserve">eb177 </t>
  </si>
  <si>
    <t xml:space="preserve">eb 186 </t>
  </si>
  <si>
    <t xml:space="preserve">eb187 </t>
  </si>
  <si>
    <t xml:space="preserve">eb 526 </t>
  </si>
  <si>
    <t xml:space="preserve">eb527 </t>
  </si>
  <si>
    <t xml:space="preserve">eb 178 </t>
  </si>
  <si>
    <t xml:space="preserve">eb182 </t>
  </si>
  <si>
    <t xml:space="preserve">eb 184 </t>
  </si>
  <si>
    <t xml:space="preserve">Figure 1G </t>
  </si>
  <si>
    <t xml:space="preserve">prox1 number/area  </t>
  </si>
  <si>
    <t xml:space="preserve">Control </t>
  </si>
  <si>
    <t>Figure 1H</t>
  </si>
  <si>
    <t xml:space="preserve">Prox1+nuclei/LV </t>
  </si>
  <si>
    <t>nuclei no / 200um</t>
  </si>
  <si>
    <t>eb 182</t>
  </si>
  <si>
    <t>eb 177</t>
  </si>
  <si>
    <t>eb 187</t>
  </si>
  <si>
    <t xml:space="preserve">Figure 1I </t>
  </si>
  <si>
    <t xml:space="preserve">Number of disconnected LEC clusters and LVs/area </t>
  </si>
  <si>
    <t>Figure 1J</t>
  </si>
  <si>
    <t>Average</t>
  </si>
  <si>
    <t>no of PROX1+ nuclei  per small clusters</t>
  </si>
  <si>
    <t xml:space="preserve">eb176 </t>
  </si>
  <si>
    <t xml:space="preserve">eb186 </t>
  </si>
  <si>
    <t>eb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</si>
</sst>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scheme val="minor"/>
    </font>
    <font>
      <b/>
      <i/>
      <vertAlign val="superscript"/>
      <sz val="12"/>
      <color theme="1"/>
      <name val="Calibri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sz val="1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5" xfId="0" applyFont="1" applyBorder="1"/>
    <xf numFmtId="0" fontId="1" fillId="0" borderId="8" xfId="0" applyFont="1" applyBorder="1"/>
    <xf numFmtId="0" fontId="2" fillId="0" borderId="4" xfId="0" applyFont="1" applyBorder="1"/>
    <xf numFmtId="0" fontId="0" fillId="2" borderId="4" xfId="0" applyFill="1" applyBorder="1"/>
    <xf numFmtId="0" fontId="0" fillId="2" borderId="0" xfId="0" applyFill="1" applyBorder="1"/>
    <xf numFmtId="0" fontId="3" fillId="0" borderId="4" xfId="0" applyFont="1" applyBorder="1"/>
    <xf numFmtId="0" fontId="2" fillId="0" borderId="1" xfId="0" applyFont="1" applyFill="1" applyBorder="1"/>
    <xf numFmtId="0" fontId="0" fillId="0" borderId="2" xfId="0" applyFill="1" applyBorder="1"/>
    <xf numFmtId="0" fontId="0" fillId="0" borderId="3" xfId="0" applyFill="1" applyBorder="1"/>
    <xf numFmtId="0" fontId="2" fillId="0" borderId="4" xfId="0" applyFont="1" applyFill="1" applyBorder="1"/>
    <xf numFmtId="0" fontId="0" fillId="0" borderId="0" xfId="0" applyFill="1" applyBorder="1"/>
    <xf numFmtId="0" fontId="0" fillId="0" borderId="5" xfId="0" applyFill="1" applyBorder="1"/>
    <xf numFmtId="0" fontId="3" fillId="0" borderId="4" xfId="0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164" fontId="0" fillId="3" borderId="0" xfId="0" applyNumberFormat="1" applyFill="1" applyBorder="1"/>
    <xf numFmtId="0" fontId="1" fillId="3" borderId="0" xfId="0" applyFont="1" applyFill="1" applyBorder="1"/>
    <xf numFmtId="164" fontId="1" fillId="3" borderId="0" xfId="0" applyNumberFormat="1" applyFont="1" applyFill="1" applyBorder="1"/>
    <xf numFmtId="164" fontId="0" fillId="2" borderId="0" xfId="0" applyNumberForma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/>
    <xf numFmtId="164" fontId="0" fillId="3" borderId="5" xfId="0" applyNumberFormat="1" applyFill="1" applyBorder="1"/>
    <xf numFmtId="164" fontId="1" fillId="3" borderId="5" xfId="0" applyNumberFormat="1" applyFont="1" applyFill="1" applyBorder="1"/>
    <xf numFmtId="164" fontId="0" fillId="2" borderId="5" xfId="0" applyNumberFormat="1" applyFill="1" applyBorder="1"/>
    <xf numFmtId="164" fontId="1" fillId="2" borderId="5" xfId="0" applyNumberFormat="1" applyFont="1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164" fontId="1" fillId="4" borderId="0" xfId="0" applyNumberFormat="1" applyFont="1" applyFill="1" applyBorder="1"/>
    <xf numFmtId="164" fontId="1" fillId="4" borderId="5" xfId="0" applyNumberFormat="1" applyFont="1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5" xfId="0" applyFill="1" applyBorder="1"/>
    <xf numFmtId="0" fontId="0" fillId="0" borderId="1" xfId="0" applyBorder="1"/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8" xfId="0" applyFont="1" applyFill="1" applyBorder="1"/>
    <xf numFmtId="0" fontId="3" fillId="0" borderId="1" xfId="0" applyFont="1" applyFill="1" applyBorder="1"/>
    <xf numFmtId="0" fontId="2" fillId="0" borderId="2" xfId="0" applyFont="1" applyBorder="1"/>
    <xf numFmtId="0" fontId="2" fillId="6" borderId="4" xfId="0" applyFont="1" applyFill="1" applyBorder="1"/>
    <xf numFmtId="0" fontId="2" fillId="6" borderId="0" xfId="0" applyFont="1" applyFill="1" applyBorder="1"/>
    <xf numFmtId="0" fontId="2" fillId="0" borderId="5" xfId="0" applyFont="1" applyBorder="1"/>
    <xf numFmtId="0" fontId="0" fillId="6" borderId="4" xfId="0" applyFill="1" applyBorder="1"/>
    <xf numFmtId="0" fontId="0" fillId="6" borderId="0" xfId="0" applyFill="1" applyBorder="1"/>
    <xf numFmtId="0" fontId="7" fillId="6" borderId="0" xfId="0" applyFont="1" applyFill="1" applyBorder="1"/>
    <xf numFmtId="0" fontId="7" fillId="6" borderId="4" xfId="0" applyFont="1" applyFill="1" applyBorder="1"/>
    <xf numFmtId="164" fontId="1" fillId="5" borderId="0" xfId="0" applyNumberFormat="1" applyFont="1" applyFill="1" applyBorder="1"/>
    <xf numFmtId="164" fontId="1" fillId="5" borderId="5" xfId="0" applyNumberFormat="1" applyFont="1" applyFill="1" applyBorder="1"/>
    <xf numFmtId="164" fontId="1" fillId="7" borderId="0" xfId="0" applyNumberFormat="1" applyFont="1" applyFill="1" applyBorder="1"/>
    <xf numFmtId="164" fontId="1" fillId="0" borderId="0" xfId="0" applyNumberFormat="1" applyFont="1" applyBorder="1"/>
    <xf numFmtId="164" fontId="1" fillId="0" borderId="0" xfId="0" applyNumberFormat="1" applyFont="1" applyFill="1" applyBorder="1"/>
    <xf numFmtId="0" fontId="1" fillId="0" borderId="7" xfId="0" applyFont="1" applyBorder="1"/>
    <xf numFmtId="164" fontId="1" fillId="7" borderId="5" xfId="0" applyNumberFormat="1" applyFont="1" applyFill="1" applyBorder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02"/>
  <sheetViews>
    <sheetView tabSelected="1" topLeftCell="A18" workbookViewId="0">
      <selection activeCell="AD20" sqref="AD20"/>
    </sheetView>
  </sheetViews>
  <sheetFormatPr baseColWidth="10" defaultRowHeight="15" x14ac:dyDescent="0"/>
  <cols>
    <col min="2" max="2" width="21.5" customWidth="1"/>
    <col min="26" max="26" width="8.83203125" customWidth="1"/>
  </cols>
  <sheetData>
    <row r="1" spans="2:27">
      <c r="B1" s="1" t="s">
        <v>9</v>
      </c>
      <c r="O1" s="1" t="s">
        <v>52</v>
      </c>
      <c r="U1" s="1" t="s">
        <v>58</v>
      </c>
    </row>
    <row r="2" spans="2:27" ht="16">
      <c r="B2" s="2" t="s">
        <v>20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  <c r="O2" s="51" t="s">
        <v>53</v>
      </c>
      <c r="P2" s="3"/>
      <c r="Q2" s="3"/>
      <c r="R2" s="3"/>
      <c r="S2" s="4"/>
      <c r="U2" s="55" t="s">
        <v>27</v>
      </c>
      <c r="V2" s="19"/>
      <c r="W2" s="19"/>
      <c r="X2" s="3"/>
      <c r="Y2" s="56" t="s">
        <v>51</v>
      </c>
      <c r="Z2" s="3"/>
      <c r="AA2" s="4"/>
    </row>
    <row r="3" spans="2:27" ht="16">
      <c r="B3" s="17" t="s">
        <v>27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6" t="s">
        <v>19</v>
      </c>
      <c r="M3" s="7" t="s">
        <v>21</v>
      </c>
      <c r="O3" s="24" t="s">
        <v>27</v>
      </c>
      <c r="P3" s="8"/>
      <c r="Q3" s="8"/>
      <c r="R3" s="6" t="s">
        <v>51</v>
      </c>
      <c r="S3" s="7"/>
      <c r="U3" s="5" t="s">
        <v>63</v>
      </c>
      <c r="V3" s="8"/>
      <c r="W3" s="8"/>
      <c r="X3" s="8"/>
      <c r="Y3" s="8" t="s">
        <v>65</v>
      </c>
      <c r="Z3" s="8"/>
      <c r="AA3" s="7"/>
    </row>
    <row r="4" spans="2:27">
      <c r="B4" s="5" t="s">
        <v>0</v>
      </c>
      <c r="C4" s="8">
        <v>730</v>
      </c>
      <c r="D4" s="8">
        <v>897</v>
      </c>
      <c r="E4" s="8">
        <v>1199</v>
      </c>
      <c r="F4" s="8">
        <v>930</v>
      </c>
      <c r="G4" s="8">
        <v>1170</v>
      </c>
      <c r="H4" s="8">
        <v>568</v>
      </c>
      <c r="I4" s="8">
        <v>1071</v>
      </c>
      <c r="J4" s="8">
        <v>1204</v>
      </c>
      <c r="K4" s="8">
        <v>1870</v>
      </c>
      <c r="L4" s="8">
        <v>1316</v>
      </c>
      <c r="M4" s="12">
        <f>AVERAGE(C4:L4)</f>
        <v>1095.5</v>
      </c>
      <c r="O4" s="43"/>
      <c r="P4" s="44" t="s">
        <v>30</v>
      </c>
      <c r="Q4" s="8"/>
      <c r="R4" s="44"/>
      <c r="S4" s="45" t="s">
        <v>46</v>
      </c>
      <c r="U4" s="57" t="s">
        <v>62</v>
      </c>
      <c r="V4" s="58"/>
      <c r="W4" s="58"/>
      <c r="X4" s="6" t="s">
        <v>61</v>
      </c>
      <c r="Y4" s="58" t="s">
        <v>62</v>
      </c>
      <c r="Z4" s="58"/>
      <c r="AA4" s="59" t="s">
        <v>61</v>
      </c>
    </row>
    <row r="5" spans="2:27">
      <c r="B5" s="5" t="s">
        <v>1</v>
      </c>
      <c r="C5" s="8">
        <v>1407</v>
      </c>
      <c r="D5" s="8">
        <v>1295</v>
      </c>
      <c r="E5" s="8">
        <v>1233</v>
      </c>
      <c r="F5" s="8">
        <v>926</v>
      </c>
      <c r="G5" s="8">
        <v>1203</v>
      </c>
      <c r="H5" s="8">
        <v>1237</v>
      </c>
      <c r="I5" s="8">
        <v>1461</v>
      </c>
      <c r="J5" s="8">
        <v>1125</v>
      </c>
      <c r="K5" s="8">
        <v>1191</v>
      </c>
      <c r="L5" s="8">
        <v>1495</v>
      </c>
      <c r="M5" s="12">
        <f t="shared" ref="M5:M14" si="0">AVERAGE(C5:L5)</f>
        <v>1257.3</v>
      </c>
      <c r="O5" s="43"/>
      <c r="P5" s="44" t="s">
        <v>54</v>
      </c>
      <c r="Q5" s="8"/>
      <c r="R5" s="44"/>
      <c r="S5" s="45" t="s">
        <v>54</v>
      </c>
      <c r="U5" s="60">
        <v>7</v>
      </c>
      <c r="V5" s="61">
        <v>17</v>
      </c>
      <c r="W5" s="61">
        <v>9</v>
      </c>
      <c r="X5" s="66">
        <f>AVERAGE(U5:W14)</f>
        <v>6.9523809523809526</v>
      </c>
      <c r="Y5" s="61">
        <v>4</v>
      </c>
      <c r="Z5" s="61">
        <v>10</v>
      </c>
      <c r="AA5" s="70">
        <f>AVERAGE(Y6:Z14)</f>
        <v>6.1818181818181817</v>
      </c>
    </row>
    <row r="6" spans="2:27">
      <c r="B6" s="5" t="s">
        <v>2</v>
      </c>
      <c r="C6" s="8">
        <v>950</v>
      </c>
      <c r="D6" s="8">
        <v>1033</v>
      </c>
      <c r="E6" s="8">
        <v>1100</v>
      </c>
      <c r="F6" s="8">
        <v>606</v>
      </c>
      <c r="G6" s="8">
        <v>1315</v>
      </c>
      <c r="H6" s="8">
        <v>1129</v>
      </c>
      <c r="I6" s="8">
        <v>1295</v>
      </c>
      <c r="J6" s="8">
        <v>1221</v>
      </c>
      <c r="K6" s="8">
        <v>1216</v>
      </c>
      <c r="L6" s="8">
        <v>644</v>
      </c>
      <c r="M6" s="12">
        <f t="shared" si="0"/>
        <v>1050.9000000000001</v>
      </c>
      <c r="O6" s="43" t="s">
        <v>34</v>
      </c>
      <c r="P6" s="44">
        <v>21</v>
      </c>
      <c r="Q6" s="8"/>
      <c r="R6" s="44" t="s">
        <v>34</v>
      </c>
      <c r="S6" s="45">
        <v>19</v>
      </c>
      <c r="U6" s="60">
        <v>4</v>
      </c>
      <c r="V6" s="61">
        <v>2</v>
      </c>
      <c r="W6" s="61"/>
      <c r="X6" s="67"/>
      <c r="Y6" s="61">
        <v>8</v>
      </c>
      <c r="Z6" s="61">
        <v>8</v>
      </c>
      <c r="AA6" s="12"/>
    </row>
    <row r="7" spans="2:27">
      <c r="B7" s="5" t="s">
        <v>3</v>
      </c>
      <c r="C7" s="8">
        <v>614</v>
      </c>
      <c r="D7" s="8">
        <v>705</v>
      </c>
      <c r="E7" s="8">
        <v>801</v>
      </c>
      <c r="F7" s="8">
        <v>1415</v>
      </c>
      <c r="G7" s="8">
        <v>1116</v>
      </c>
      <c r="H7" s="8">
        <v>1083</v>
      </c>
      <c r="I7" s="8">
        <v>1403</v>
      </c>
      <c r="J7" s="8">
        <v>1478</v>
      </c>
      <c r="K7" s="8">
        <v>1316</v>
      </c>
      <c r="L7" s="8">
        <v>1556</v>
      </c>
      <c r="M7" s="12">
        <f t="shared" si="0"/>
        <v>1148.7</v>
      </c>
      <c r="O7" s="43" t="s">
        <v>35</v>
      </c>
      <c r="P7" s="44">
        <v>10</v>
      </c>
      <c r="Q7" s="8"/>
      <c r="R7" s="44" t="s">
        <v>35</v>
      </c>
      <c r="S7" s="45">
        <v>14</v>
      </c>
      <c r="U7" s="60">
        <v>4</v>
      </c>
      <c r="V7" s="61">
        <v>9</v>
      </c>
      <c r="W7" s="61"/>
      <c r="X7" s="67"/>
      <c r="Y7" s="61">
        <v>4</v>
      </c>
      <c r="Z7" s="61">
        <v>8</v>
      </c>
      <c r="AA7" s="12"/>
    </row>
    <row r="8" spans="2:27">
      <c r="B8" s="5" t="s">
        <v>4</v>
      </c>
      <c r="C8" s="8">
        <v>1059</v>
      </c>
      <c r="D8" s="8">
        <v>896</v>
      </c>
      <c r="E8" s="8">
        <v>753</v>
      </c>
      <c r="F8" s="8">
        <v>835</v>
      </c>
      <c r="G8" s="8">
        <v>1051</v>
      </c>
      <c r="H8" s="8">
        <v>1167</v>
      </c>
      <c r="I8" s="8">
        <v>1550</v>
      </c>
      <c r="J8" s="8">
        <v>754</v>
      </c>
      <c r="K8" s="8">
        <v>1520</v>
      </c>
      <c r="L8" s="8">
        <v>1853</v>
      </c>
      <c r="M8" s="12">
        <f t="shared" si="0"/>
        <v>1143.8</v>
      </c>
      <c r="O8" s="43" t="s">
        <v>36</v>
      </c>
      <c r="P8" s="44">
        <v>23</v>
      </c>
      <c r="Q8" s="8"/>
      <c r="R8" s="44" t="s">
        <v>36</v>
      </c>
      <c r="S8" s="45">
        <v>12</v>
      </c>
      <c r="U8" s="60">
        <v>20</v>
      </c>
      <c r="V8" s="61">
        <v>6</v>
      </c>
      <c r="W8" s="61"/>
      <c r="X8" s="67"/>
      <c r="Y8" s="61">
        <v>8</v>
      </c>
      <c r="Z8" s="61">
        <v>5</v>
      </c>
      <c r="AA8" s="12"/>
    </row>
    <row r="9" spans="2:27">
      <c r="B9" s="5" t="s">
        <v>5</v>
      </c>
      <c r="C9" s="8">
        <v>1095</v>
      </c>
      <c r="D9" s="8">
        <v>1258</v>
      </c>
      <c r="E9" s="8">
        <v>1195</v>
      </c>
      <c r="F9" s="8">
        <v>1286</v>
      </c>
      <c r="G9" s="8">
        <v>1158</v>
      </c>
      <c r="H9" s="8">
        <v>1133</v>
      </c>
      <c r="I9" s="8">
        <v>1415</v>
      </c>
      <c r="J9" s="8">
        <v>1423</v>
      </c>
      <c r="K9" s="8">
        <v>772</v>
      </c>
      <c r="L9" s="8">
        <v>1424</v>
      </c>
      <c r="M9" s="12">
        <f t="shared" si="0"/>
        <v>1215.9000000000001</v>
      </c>
      <c r="O9" s="43" t="s">
        <v>37</v>
      </c>
      <c r="P9" s="44">
        <v>32</v>
      </c>
      <c r="Q9" s="8"/>
      <c r="R9" s="44" t="s">
        <v>37</v>
      </c>
      <c r="S9" s="45">
        <v>19</v>
      </c>
      <c r="U9" s="60">
        <v>4</v>
      </c>
      <c r="V9" s="61">
        <v>4</v>
      </c>
      <c r="W9" s="61"/>
      <c r="X9" s="67"/>
      <c r="Y9" s="61">
        <v>5</v>
      </c>
      <c r="Z9" s="61"/>
      <c r="AA9" s="12"/>
    </row>
    <row r="10" spans="2:27">
      <c r="B10" s="5"/>
      <c r="C10" s="8"/>
      <c r="D10" s="8"/>
      <c r="E10" s="8"/>
      <c r="F10" s="8"/>
      <c r="G10" s="8"/>
      <c r="H10" s="8"/>
      <c r="I10" s="8"/>
      <c r="J10" s="8"/>
      <c r="K10" s="8"/>
      <c r="L10" s="8"/>
      <c r="M10" s="12"/>
      <c r="O10" s="43" t="s">
        <v>38</v>
      </c>
      <c r="P10" s="44">
        <v>15</v>
      </c>
      <c r="Q10" s="8"/>
      <c r="R10" s="44" t="s">
        <v>38</v>
      </c>
      <c r="S10" s="45">
        <v>19</v>
      </c>
      <c r="U10" s="60">
        <v>9</v>
      </c>
      <c r="V10" s="61">
        <v>3</v>
      </c>
      <c r="W10" s="61"/>
      <c r="X10" s="67"/>
      <c r="Y10" s="61">
        <v>4</v>
      </c>
      <c r="Z10" s="61"/>
      <c r="AA10" s="12"/>
    </row>
    <row r="11" spans="2:27">
      <c r="B11" s="14" t="s">
        <v>22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12"/>
      <c r="O11" s="43" t="s">
        <v>39</v>
      </c>
      <c r="P11" s="44">
        <v>19</v>
      </c>
      <c r="Q11" s="8"/>
      <c r="R11" s="44" t="s">
        <v>39</v>
      </c>
      <c r="S11" s="45">
        <v>10</v>
      </c>
      <c r="U11" s="60">
        <v>5</v>
      </c>
      <c r="V11" s="61">
        <v>6</v>
      </c>
      <c r="W11" s="61"/>
      <c r="X11" s="67"/>
      <c r="Y11" s="61">
        <v>4</v>
      </c>
      <c r="Z11" s="61"/>
      <c r="AA11" s="12"/>
    </row>
    <row r="12" spans="2:27">
      <c r="B12" s="5" t="s">
        <v>6</v>
      </c>
      <c r="C12" s="8">
        <v>473</v>
      </c>
      <c r="D12" s="8">
        <v>353</v>
      </c>
      <c r="E12" s="8">
        <v>477</v>
      </c>
      <c r="F12" s="8">
        <v>618</v>
      </c>
      <c r="G12" s="8">
        <v>963</v>
      </c>
      <c r="H12" s="8">
        <v>535</v>
      </c>
      <c r="I12" s="8">
        <v>556</v>
      </c>
      <c r="J12" s="8">
        <v>514</v>
      </c>
      <c r="K12" s="8">
        <v>552</v>
      </c>
      <c r="L12" s="8">
        <v>788</v>
      </c>
      <c r="M12" s="12">
        <f t="shared" si="0"/>
        <v>582.9</v>
      </c>
      <c r="O12" s="43" t="s">
        <v>40</v>
      </c>
      <c r="P12" s="44">
        <v>12</v>
      </c>
      <c r="Q12" s="8"/>
      <c r="R12" s="44" t="s">
        <v>40</v>
      </c>
      <c r="S12" s="45">
        <v>17</v>
      </c>
      <c r="U12" s="60">
        <v>8</v>
      </c>
      <c r="V12" s="61">
        <v>6</v>
      </c>
      <c r="W12" s="61"/>
      <c r="X12" s="67"/>
      <c r="Y12" s="61">
        <v>6</v>
      </c>
      <c r="Z12" s="61"/>
      <c r="AA12" s="12"/>
    </row>
    <row r="13" spans="2:27">
      <c r="B13" s="5" t="s">
        <v>7</v>
      </c>
      <c r="C13" s="8">
        <v>420</v>
      </c>
      <c r="D13" s="8">
        <v>415</v>
      </c>
      <c r="E13" s="8">
        <v>544</v>
      </c>
      <c r="F13" s="8">
        <v>402</v>
      </c>
      <c r="G13" s="8">
        <v>813</v>
      </c>
      <c r="H13" s="8">
        <v>589</v>
      </c>
      <c r="I13" s="8">
        <v>797</v>
      </c>
      <c r="J13" s="8">
        <v>556</v>
      </c>
      <c r="K13" s="8">
        <v>1071</v>
      </c>
      <c r="L13" s="8">
        <v>955</v>
      </c>
      <c r="M13" s="12">
        <f t="shared" si="0"/>
        <v>656.2</v>
      </c>
      <c r="O13" s="43" t="s">
        <v>21</v>
      </c>
      <c r="P13" s="46">
        <f>AVERAGE(P6:P12)</f>
        <v>18.857142857142858</v>
      </c>
      <c r="Q13" s="8"/>
      <c r="R13" s="44" t="s">
        <v>21</v>
      </c>
      <c r="S13" s="47">
        <f>AVERAGE(S6:S12)</f>
        <v>15.714285714285714</v>
      </c>
      <c r="U13" s="60">
        <v>3</v>
      </c>
      <c r="V13" s="61">
        <v>5</v>
      </c>
      <c r="W13" s="61"/>
      <c r="X13" s="67"/>
      <c r="Y13" s="61">
        <v>8</v>
      </c>
      <c r="Z13" s="61"/>
      <c r="AA13" s="12"/>
    </row>
    <row r="14" spans="2:27">
      <c r="B14" s="5" t="s">
        <v>8</v>
      </c>
      <c r="C14" s="8">
        <v>626</v>
      </c>
      <c r="D14" s="8">
        <v>668</v>
      </c>
      <c r="E14" s="8">
        <v>572</v>
      </c>
      <c r="F14" s="8">
        <v>610</v>
      </c>
      <c r="G14" s="8">
        <v>676</v>
      </c>
      <c r="H14" s="8">
        <v>697</v>
      </c>
      <c r="I14" s="8">
        <v>984</v>
      </c>
      <c r="J14" s="8">
        <v>875</v>
      </c>
      <c r="K14" s="8">
        <v>929</v>
      </c>
      <c r="L14" s="8">
        <v>1033</v>
      </c>
      <c r="M14" s="12">
        <f t="shared" si="0"/>
        <v>767</v>
      </c>
      <c r="O14" s="43"/>
      <c r="P14" s="44"/>
      <c r="Q14" s="8"/>
      <c r="R14" s="44"/>
      <c r="S14" s="45"/>
      <c r="U14" s="60">
        <v>9</v>
      </c>
      <c r="V14" s="61">
        <v>6</v>
      </c>
      <c r="W14" s="61"/>
      <c r="X14" s="67"/>
      <c r="Y14" s="8"/>
      <c r="Z14" s="8"/>
      <c r="AA14" s="12"/>
    </row>
    <row r="15" spans="2:27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3"/>
      <c r="O15" s="48"/>
      <c r="P15" s="49" t="s">
        <v>56</v>
      </c>
      <c r="Q15" s="8"/>
      <c r="R15" s="49"/>
      <c r="S15" s="50" t="s">
        <v>55</v>
      </c>
      <c r="U15" s="5" t="s">
        <v>1</v>
      </c>
      <c r="V15" s="22"/>
      <c r="W15" s="8"/>
      <c r="X15" s="67"/>
      <c r="Y15" s="8" t="s">
        <v>7</v>
      </c>
      <c r="Z15" s="8"/>
      <c r="AA15" s="12"/>
    </row>
    <row r="16" spans="2:27">
      <c r="O16" s="48"/>
      <c r="P16" s="49" t="s">
        <v>54</v>
      </c>
      <c r="Q16" s="8"/>
      <c r="R16" s="49"/>
      <c r="S16" s="50" t="s">
        <v>54</v>
      </c>
      <c r="U16" s="60">
        <v>23</v>
      </c>
      <c r="V16" s="61">
        <v>14</v>
      </c>
      <c r="W16" s="61">
        <v>16</v>
      </c>
      <c r="X16" s="66">
        <f>AVERAGE(U16:W24,13)</f>
        <v>9.7142857142857135</v>
      </c>
      <c r="Y16" s="61">
        <v>7</v>
      </c>
      <c r="Z16" s="61"/>
      <c r="AA16" s="70">
        <f>AVERAGE(Y16:Y21)</f>
        <v>5.333333333333333</v>
      </c>
    </row>
    <row r="17" spans="2:27">
      <c r="B17" s="1" t="s">
        <v>23</v>
      </c>
      <c r="F17" s="1" t="s">
        <v>49</v>
      </c>
      <c r="J17" s="1" t="s">
        <v>60</v>
      </c>
      <c r="O17" s="48" t="s">
        <v>34</v>
      </c>
      <c r="P17" s="49">
        <v>34</v>
      </c>
      <c r="Q17" s="8"/>
      <c r="R17" s="49" t="s">
        <v>34</v>
      </c>
      <c r="S17" s="50">
        <v>14</v>
      </c>
      <c r="U17" s="60">
        <v>8</v>
      </c>
      <c r="V17" s="61">
        <v>13</v>
      </c>
      <c r="W17" s="61">
        <v>8</v>
      </c>
      <c r="X17" s="67"/>
      <c r="Y17" s="62">
        <v>7</v>
      </c>
      <c r="Z17" s="61"/>
      <c r="AA17" s="12"/>
    </row>
    <row r="18" spans="2:27">
      <c r="B18" s="18" t="s">
        <v>26</v>
      </c>
      <c r="C18" s="20"/>
      <c r="D18" s="22"/>
      <c r="O18" s="48" t="s">
        <v>35</v>
      </c>
      <c r="P18" s="49">
        <v>25</v>
      </c>
      <c r="Q18" s="8"/>
      <c r="R18" s="49" t="s">
        <v>35</v>
      </c>
      <c r="S18" s="50">
        <v>21</v>
      </c>
      <c r="U18" s="60">
        <v>10</v>
      </c>
      <c r="V18" s="61">
        <v>11</v>
      </c>
      <c r="W18" s="61">
        <v>14</v>
      </c>
      <c r="X18" s="67"/>
      <c r="Y18" s="62">
        <v>4</v>
      </c>
      <c r="Z18" s="61"/>
      <c r="AA18" s="12"/>
    </row>
    <row r="19" spans="2:27">
      <c r="B19" s="21" t="s">
        <v>24</v>
      </c>
      <c r="C19" s="23"/>
      <c r="D19" s="22"/>
      <c r="F19" s="18" t="s">
        <v>50</v>
      </c>
      <c r="G19" s="20"/>
      <c r="J19" s="51" t="s">
        <v>59</v>
      </c>
      <c r="K19" s="4"/>
      <c r="O19" s="48" t="s">
        <v>36</v>
      </c>
      <c r="P19" s="49">
        <v>27</v>
      </c>
      <c r="Q19" s="8"/>
      <c r="R19" s="49" t="s">
        <v>36</v>
      </c>
      <c r="S19" s="50">
        <v>13</v>
      </c>
      <c r="U19" s="60">
        <v>13</v>
      </c>
      <c r="V19" s="61">
        <v>5</v>
      </c>
      <c r="W19" s="61">
        <v>7</v>
      </c>
      <c r="X19" s="67"/>
      <c r="Y19" s="62">
        <v>3</v>
      </c>
      <c r="Z19" s="61"/>
      <c r="AA19" s="12"/>
    </row>
    <row r="20" spans="2:27" ht="16">
      <c r="B20" s="24" t="s">
        <v>27</v>
      </c>
      <c r="C20" s="52" t="s">
        <v>25</v>
      </c>
      <c r="D20" s="22"/>
      <c r="F20" s="24" t="s">
        <v>27</v>
      </c>
      <c r="G20" s="23" t="s">
        <v>25</v>
      </c>
      <c r="J20" s="24" t="s">
        <v>27</v>
      </c>
      <c r="K20" s="7"/>
      <c r="O20" s="48" t="s">
        <v>37</v>
      </c>
      <c r="P20" s="49">
        <v>45</v>
      </c>
      <c r="Q20" s="8"/>
      <c r="R20" s="49" t="s">
        <v>37</v>
      </c>
      <c r="S20" s="50">
        <v>20</v>
      </c>
      <c r="U20" s="60">
        <v>6</v>
      </c>
      <c r="V20" s="61">
        <v>8</v>
      </c>
      <c r="W20" s="61">
        <v>5</v>
      </c>
      <c r="X20" s="67"/>
      <c r="Y20" s="62">
        <v>5</v>
      </c>
      <c r="Z20" s="61"/>
      <c r="AA20" s="12"/>
    </row>
    <row r="21" spans="2:27">
      <c r="B21" s="25" t="s">
        <v>0</v>
      </c>
      <c r="C21" s="53">
        <v>95</v>
      </c>
      <c r="D21" s="22"/>
      <c r="F21" s="25" t="s">
        <v>0</v>
      </c>
      <c r="G21" s="23">
        <v>1650</v>
      </c>
      <c r="J21" s="25" t="s">
        <v>0</v>
      </c>
      <c r="K21" s="23">
        <v>29</v>
      </c>
      <c r="O21" s="48" t="s">
        <v>38</v>
      </c>
      <c r="P21" s="49">
        <v>10</v>
      </c>
      <c r="Q21" s="8"/>
      <c r="R21" s="49" t="s">
        <v>38</v>
      </c>
      <c r="S21" s="50">
        <v>15</v>
      </c>
      <c r="U21" s="60">
        <v>7</v>
      </c>
      <c r="V21" s="61">
        <v>6</v>
      </c>
      <c r="W21" s="61">
        <v>8</v>
      </c>
      <c r="X21" s="67"/>
      <c r="Y21" s="62">
        <v>6</v>
      </c>
      <c r="Z21" s="61"/>
      <c r="AA21" s="12"/>
    </row>
    <row r="22" spans="2:27">
      <c r="B22" s="25" t="s">
        <v>1</v>
      </c>
      <c r="C22" s="53">
        <v>14</v>
      </c>
      <c r="D22" s="22"/>
      <c r="F22" s="25" t="s">
        <v>1</v>
      </c>
      <c r="G22" s="23">
        <v>1589</v>
      </c>
      <c r="J22" s="25" t="s">
        <v>1</v>
      </c>
      <c r="K22" s="23">
        <v>36</v>
      </c>
      <c r="O22" s="48" t="s">
        <v>39</v>
      </c>
      <c r="P22" s="49">
        <v>47</v>
      </c>
      <c r="Q22" s="8"/>
      <c r="R22" s="49" t="s">
        <v>39</v>
      </c>
      <c r="S22" s="50">
        <v>15</v>
      </c>
      <c r="U22" s="60">
        <v>6</v>
      </c>
      <c r="V22" s="61">
        <v>7</v>
      </c>
      <c r="W22" s="61">
        <v>14</v>
      </c>
      <c r="X22" s="67"/>
      <c r="Y22" s="61"/>
      <c r="Z22" s="61"/>
      <c r="AA22" s="12"/>
    </row>
    <row r="23" spans="2:27">
      <c r="B23" s="25" t="s">
        <v>2</v>
      </c>
      <c r="C23" s="53">
        <v>21</v>
      </c>
      <c r="D23" s="22"/>
      <c r="F23" s="25" t="s">
        <v>2</v>
      </c>
      <c r="G23" s="23">
        <v>1591</v>
      </c>
      <c r="J23" s="25" t="s">
        <v>2</v>
      </c>
      <c r="K23" s="23">
        <v>34</v>
      </c>
      <c r="O23" s="48" t="s">
        <v>40</v>
      </c>
      <c r="P23" s="49">
        <v>33</v>
      </c>
      <c r="Q23" s="8"/>
      <c r="R23" s="49" t="s">
        <v>40</v>
      </c>
      <c r="S23" s="50">
        <v>26</v>
      </c>
      <c r="U23" s="60">
        <v>6</v>
      </c>
      <c r="V23" s="61">
        <v>8</v>
      </c>
      <c r="W23" s="61">
        <v>11</v>
      </c>
      <c r="X23" s="67"/>
      <c r="Y23" s="8"/>
      <c r="Z23" s="8"/>
      <c r="AA23" s="12"/>
    </row>
    <row r="24" spans="2:27">
      <c r="B24" s="25" t="s">
        <v>3</v>
      </c>
      <c r="C24" s="53">
        <v>60</v>
      </c>
      <c r="D24" s="22"/>
      <c r="F24" s="25" t="s">
        <v>3</v>
      </c>
      <c r="G24" s="23">
        <v>1732</v>
      </c>
      <c r="J24" s="25" t="s">
        <v>3</v>
      </c>
      <c r="K24" s="23">
        <v>49</v>
      </c>
      <c r="O24" s="48" t="s">
        <v>21</v>
      </c>
      <c r="P24" s="64">
        <f>AVERAGE(P17:P23)</f>
        <v>31.571428571428573</v>
      </c>
      <c r="Q24" s="8"/>
      <c r="R24" s="49" t="s">
        <v>21</v>
      </c>
      <c r="S24" s="65">
        <f>AVERAGE(S17:S23)</f>
        <v>17.714285714285715</v>
      </c>
      <c r="U24" s="60">
        <v>5</v>
      </c>
      <c r="V24" s="61">
        <v>6</v>
      </c>
      <c r="W24" s="61">
        <v>14</v>
      </c>
      <c r="X24" s="67"/>
      <c r="Y24" s="8"/>
      <c r="Z24" s="8"/>
      <c r="AA24" s="12"/>
    </row>
    <row r="25" spans="2:27">
      <c r="B25" s="25" t="s">
        <v>4</v>
      </c>
      <c r="C25" s="53">
        <v>54</v>
      </c>
      <c r="D25" s="22"/>
      <c r="F25" s="25" t="s">
        <v>4</v>
      </c>
      <c r="G25" s="23">
        <v>1180</v>
      </c>
      <c r="J25" s="25" t="s">
        <v>4</v>
      </c>
      <c r="K25" s="23">
        <v>40</v>
      </c>
      <c r="O25" s="43"/>
      <c r="P25" s="44" t="s">
        <v>42</v>
      </c>
      <c r="Q25" s="8"/>
      <c r="R25" s="44"/>
      <c r="S25" s="45" t="s">
        <v>48</v>
      </c>
      <c r="U25" s="60">
        <v>13</v>
      </c>
      <c r="V25" s="8"/>
      <c r="W25" s="8"/>
      <c r="X25" s="67"/>
      <c r="Y25" s="8"/>
      <c r="Z25" s="8"/>
      <c r="AA25" s="12"/>
    </row>
    <row r="26" spans="2:27">
      <c r="B26" s="25" t="s">
        <v>5</v>
      </c>
      <c r="C26" s="53"/>
      <c r="D26" s="22"/>
      <c r="F26" s="25" t="s">
        <v>5</v>
      </c>
      <c r="G26" s="23"/>
      <c r="J26" s="25" t="s">
        <v>5</v>
      </c>
      <c r="K26" s="23"/>
      <c r="O26" s="43"/>
      <c r="P26" s="44" t="s">
        <v>54</v>
      </c>
      <c r="Q26" s="8"/>
      <c r="R26" s="44"/>
      <c r="S26" s="45" t="s">
        <v>54</v>
      </c>
      <c r="U26" s="5" t="s">
        <v>64</v>
      </c>
      <c r="V26" s="8"/>
      <c r="W26" s="8"/>
      <c r="X26" s="67"/>
      <c r="Y26" s="8" t="s">
        <v>8</v>
      </c>
      <c r="Z26" s="8"/>
      <c r="AA26" s="12"/>
    </row>
    <row r="27" spans="2:27">
      <c r="B27" s="25"/>
      <c r="C27" s="53"/>
      <c r="D27" s="22"/>
      <c r="F27" s="25"/>
      <c r="G27" s="23"/>
      <c r="J27" s="25"/>
      <c r="K27" s="23"/>
      <c r="O27" s="43" t="s">
        <v>34</v>
      </c>
      <c r="P27" s="44">
        <v>37</v>
      </c>
      <c r="Q27" s="8"/>
      <c r="R27" s="44" t="s">
        <v>34</v>
      </c>
      <c r="S27" s="45">
        <v>23</v>
      </c>
      <c r="U27" s="63">
        <v>5</v>
      </c>
      <c r="V27" s="62">
        <v>8</v>
      </c>
      <c r="W27" s="61"/>
      <c r="X27" s="66">
        <f>AVERAGE(U27:V34)</f>
        <v>10</v>
      </c>
      <c r="Y27" s="61">
        <v>4</v>
      </c>
      <c r="Z27" s="61">
        <v>4</v>
      </c>
      <c r="AA27" s="70">
        <f>AVERAGE(Y27:Y34)</f>
        <v>7.2857142857142856</v>
      </c>
    </row>
    <row r="28" spans="2:27">
      <c r="B28" s="21" t="s">
        <v>22</v>
      </c>
      <c r="C28" s="53"/>
      <c r="D28" s="22"/>
      <c r="F28" s="21" t="s">
        <v>51</v>
      </c>
      <c r="G28" s="23"/>
      <c r="J28" s="21" t="s">
        <v>51</v>
      </c>
      <c r="K28" s="23"/>
      <c r="O28" s="43" t="s">
        <v>35</v>
      </c>
      <c r="P28" s="44">
        <v>14</v>
      </c>
      <c r="Q28" s="8"/>
      <c r="R28" s="44" t="s">
        <v>35</v>
      </c>
      <c r="S28" s="45">
        <v>21</v>
      </c>
      <c r="U28" s="63">
        <v>5</v>
      </c>
      <c r="V28" s="62">
        <v>12</v>
      </c>
      <c r="W28" s="61"/>
      <c r="X28" s="67"/>
      <c r="Y28" s="61">
        <v>8</v>
      </c>
      <c r="Z28" s="61">
        <v>7</v>
      </c>
      <c r="AA28" s="12"/>
    </row>
    <row r="29" spans="2:27">
      <c r="B29" s="25" t="s">
        <v>6</v>
      </c>
      <c r="C29" s="53">
        <v>214</v>
      </c>
      <c r="D29" s="22"/>
      <c r="F29" s="25" t="s">
        <v>6</v>
      </c>
      <c r="G29" s="23">
        <v>3170</v>
      </c>
      <c r="J29" s="25" t="s">
        <v>6</v>
      </c>
      <c r="K29" s="23">
        <v>16</v>
      </c>
      <c r="O29" s="43" t="s">
        <v>36</v>
      </c>
      <c r="P29" s="44">
        <v>36</v>
      </c>
      <c r="Q29" s="8"/>
      <c r="R29" s="44" t="s">
        <v>36</v>
      </c>
      <c r="S29" s="45">
        <v>14</v>
      </c>
      <c r="U29" s="63">
        <v>7</v>
      </c>
      <c r="V29" s="62">
        <v>16</v>
      </c>
      <c r="W29" s="61"/>
      <c r="X29" s="67"/>
      <c r="Y29" s="61">
        <v>8</v>
      </c>
      <c r="Z29" s="61">
        <v>3</v>
      </c>
      <c r="AA29" s="7"/>
    </row>
    <row r="30" spans="2:27">
      <c r="B30" s="25" t="s">
        <v>7</v>
      </c>
      <c r="C30" s="53">
        <v>196</v>
      </c>
      <c r="D30" s="22"/>
      <c r="F30" s="25" t="s">
        <v>7</v>
      </c>
      <c r="G30" s="23">
        <v>3311</v>
      </c>
      <c r="J30" s="25" t="s">
        <v>7</v>
      </c>
      <c r="K30" s="23">
        <v>13</v>
      </c>
      <c r="O30" s="43" t="s">
        <v>37</v>
      </c>
      <c r="P30" s="44">
        <v>16</v>
      </c>
      <c r="Q30" s="8"/>
      <c r="R30" s="44" t="s">
        <v>37</v>
      </c>
      <c r="S30" s="45">
        <v>13</v>
      </c>
      <c r="U30" s="63">
        <v>9</v>
      </c>
      <c r="V30" s="62">
        <v>18</v>
      </c>
      <c r="W30" s="61"/>
      <c r="X30" s="67"/>
      <c r="Y30" s="61">
        <v>3</v>
      </c>
      <c r="Z30" s="61"/>
      <c r="AA30" s="7"/>
    </row>
    <row r="31" spans="2:27">
      <c r="B31" s="25" t="s">
        <v>8</v>
      </c>
      <c r="C31" s="53">
        <v>236</v>
      </c>
      <c r="D31" s="22"/>
      <c r="F31" s="25" t="s">
        <v>8</v>
      </c>
      <c r="G31" s="23">
        <v>3645</v>
      </c>
      <c r="J31" s="26" t="s">
        <v>8</v>
      </c>
      <c r="K31" s="28">
        <v>18</v>
      </c>
      <c r="O31" s="43" t="s">
        <v>38</v>
      </c>
      <c r="P31" s="44">
        <v>41</v>
      </c>
      <c r="Q31" s="8"/>
      <c r="R31" s="44" t="s">
        <v>38</v>
      </c>
      <c r="S31" s="45">
        <v>13</v>
      </c>
      <c r="U31" s="63">
        <v>7</v>
      </c>
      <c r="V31" s="62">
        <v>4</v>
      </c>
      <c r="W31" s="61"/>
      <c r="X31" s="67"/>
      <c r="Y31" s="61">
        <v>2</v>
      </c>
      <c r="Z31" s="61"/>
      <c r="AA31" s="7"/>
    </row>
    <row r="32" spans="2:27">
      <c r="B32" s="26"/>
      <c r="C32" s="54"/>
      <c r="D32" s="22"/>
      <c r="F32" s="26"/>
      <c r="G32" s="28"/>
      <c r="O32" s="43" t="s">
        <v>39</v>
      </c>
      <c r="P32" s="44">
        <v>32</v>
      </c>
      <c r="Q32" s="8"/>
      <c r="R32" s="44" t="s">
        <v>39</v>
      </c>
      <c r="S32" s="45">
        <v>8</v>
      </c>
      <c r="U32" s="63">
        <v>10</v>
      </c>
      <c r="V32" s="62"/>
      <c r="W32" s="61"/>
      <c r="X32" s="67"/>
      <c r="Y32" s="61">
        <v>14</v>
      </c>
      <c r="Z32" s="61"/>
      <c r="AA32" s="7"/>
    </row>
    <row r="33" spans="2:27">
      <c r="O33" s="43" t="s">
        <v>40</v>
      </c>
      <c r="P33" s="44">
        <v>20</v>
      </c>
      <c r="Q33" s="8"/>
      <c r="R33" s="44" t="s">
        <v>40</v>
      </c>
      <c r="S33" s="45">
        <v>10</v>
      </c>
      <c r="U33" s="63">
        <v>15</v>
      </c>
      <c r="V33" s="62"/>
      <c r="W33" s="61"/>
      <c r="X33" s="67"/>
      <c r="Y33" s="61">
        <v>12</v>
      </c>
      <c r="Z33" s="61"/>
      <c r="AA33" s="7"/>
    </row>
    <row r="34" spans="2:27">
      <c r="B34" s="1" t="s">
        <v>28</v>
      </c>
      <c r="O34" s="43" t="s">
        <v>21</v>
      </c>
      <c r="P34" s="46">
        <f>AVERAGE(P27:P33)</f>
        <v>28</v>
      </c>
      <c r="Q34" s="8"/>
      <c r="R34" s="44" t="s">
        <v>21</v>
      </c>
      <c r="S34" s="47">
        <f>AVERAGE(S27:S33)</f>
        <v>14.571428571428571</v>
      </c>
      <c r="U34" s="63">
        <v>14</v>
      </c>
      <c r="V34" s="62"/>
      <c r="W34" s="61"/>
      <c r="X34" s="67"/>
      <c r="Y34" s="22"/>
      <c r="Z34" s="22"/>
      <c r="AA34" s="7"/>
    </row>
    <row r="35" spans="2:27">
      <c r="B35" s="2" t="s">
        <v>29</v>
      </c>
      <c r="C35" s="3"/>
      <c r="D35" s="3"/>
      <c r="E35" s="3"/>
      <c r="F35" s="3"/>
      <c r="G35" s="3"/>
      <c r="H35" s="3"/>
      <c r="I35" s="3"/>
      <c r="J35" s="3"/>
      <c r="K35" s="3"/>
      <c r="L35" s="4"/>
      <c r="O35" s="43"/>
      <c r="P35" s="44"/>
      <c r="Q35" s="8"/>
      <c r="R35" s="44"/>
      <c r="S35" s="45"/>
      <c r="U35" s="5" t="s">
        <v>3</v>
      </c>
      <c r="V35" s="8"/>
      <c r="W35" s="8"/>
      <c r="X35" s="67"/>
      <c r="Y35" s="8"/>
      <c r="Z35" s="8"/>
      <c r="AA35" s="7"/>
    </row>
    <row r="36" spans="2:27" ht="16">
      <c r="B36" s="17" t="s">
        <v>27</v>
      </c>
      <c r="C36" s="8"/>
      <c r="D36" s="6"/>
      <c r="E36" s="6"/>
      <c r="F36" s="6"/>
      <c r="G36" s="6"/>
      <c r="H36" s="6" t="s">
        <v>22</v>
      </c>
      <c r="I36" s="8"/>
      <c r="J36" s="8"/>
      <c r="K36" s="8"/>
      <c r="L36" s="7"/>
      <c r="O36" s="48"/>
      <c r="P36" s="49" t="s">
        <v>57</v>
      </c>
      <c r="Q36" s="8"/>
      <c r="R36" s="8"/>
      <c r="S36" s="7"/>
      <c r="U36" s="63">
        <v>7</v>
      </c>
      <c r="V36" s="62">
        <v>4</v>
      </c>
      <c r="W36" s="61">
        <v>8</v>
      </c>
      <c r="X36" s="66">
        <f>AVERAGE(U36:W45)</f>
        <v>8.9655172413793096</v>
      </c>
      <c r="Y36" s="8"/>
      <c r="Z36" s="8"/>
      <c r="AA36" s="7"/>
    </row>
    <row r="37" spans="2:27">
      <c r="B37" s="30" t="s">
        <v>30</v>
      </c>
      <c r="C37" s="31"/>
      <c r="D37" s="31"/>
      <c r="E37" s="31"/>
      <c r="F37" s="31"/>
      <c r="G37" s="22"/>
      <c r="H37" s="31" t="s">
        <v>46</v>
      </c>
      <c r="I37" s="31"/>
      <c r="J37" s="31"/>
      <c r="K37" s="31"/>
      <c r="L37" s="32"/>
      <c r="O37" s="48"/>
      <c r="P37" s="49" t="s">
        <v>54</v>
      </c>
      <c r="Q37" s="8"/>
      <c r="R37" s="8"/>
      <c r="S37" s="7"/>
      <c r="U37" s="63">
        <v>11</v>
      </c>
      <c r="V37" s="62">
        <v>9</v>
      </c>
      <c r="W37" s="61">
        <v>13</v>
      </c>
      <c r="X37" s="67"/>
      <c r="Y37" s="8"/>
      <c r="Z37" s="8"/>
      <c r="AA37" s="7"/>
    </row>
    <row r="38" spans="2:27">
      <c r="B38" s="30"/>
      <c r="C38" s="31" t="s">
        <v>31</v>
      </c>
      <c r="D38" s="31" t="s">
        <v>32</v>
      </c>
      <c r="E38" s="31" t="s">
        <v>33</v>
      </c>
      <c r="F38" s="31" t="s">
        <v>21</v>
      </c>
      <c r="G38" s="22"/>
      <c r="H38" s="31"/>
      <c r="I38" s="31" t="s">
        <v>31</v>
      </c>
      <c r="J38" s="31" t="s">
        <v>32</v>
      </c>
      <c r="K38" s="31" t="s">
        <v>33</v>
      </c>
      <c r="L38" s="32" t="s">
        <v>21</v>
      </c>
      <c r="O38" s="48" t="s">
        <v>34</v>
      </c>
      <c r="P38" s="49">
        <v>27</v>
      </c>
      <c r="Q38" s="8"/>
      <c r="R38" s="8"/>
      <c r="S38" s="7"/>
      <c r="U38" s="63">
        <v>5</v>
      </c>
      <c r="V38" s="62">
        <v>6</v>
      </c>
      <c r="W38" s="61">
        <v>15</v>
      </c>
      <c r="X38" s="67"/>
      <c r="Y38" s="8"/>
      <c r="Z38" s="8"/>
      <c r="AA38" s="7"/>
    </row>
    <row r="39" spans="2:27">
      <c r="B39" s="30" t="s">
        <v>34</v>
      </c>
      <c r="C39" s="31">
        <v>13.13</v>
      </c>
      <c r="D39" s="31">
        <v>17.989999999999998</v>
      </c>
      <c r="E39" s="31">
        <v>46.68</v>
      </c>
      <c r="F39" s="33">
        <f>AVERAGE(C39:E39)</f>
        <v>25.933333333333334</v>
      </c>
      <c r="G39" s="22"/>
      <c r="H39" s="31" t="s">
        <v>34</v>
      </c>
      <c r="I39" s="31">
        <v>19.37</v>
      </c>
      <c r="J39" s="31">
        <v>23.56</v>
      </c>
      <c r="K39" s="31">
        <v>24.91</v>
      </c>
      <c r="L39" s="39">
        <f>AVERAGE(I39:K39)</f>
        <v>22.613333333333333</v>
      </c>
      <c r="O39" s="48" t="s">
        <v>35</v>
      </c>
      <c r="P39" s="49">
        <v>10</v>
      </c>
      <c r="Q39" s="8"/>
      <c r="R39" s="8"/>
      <c r="S39" s="7"/>
      <c r="U39" s="63">
        <v>2</v>
      </c>
      <c r="V39" s="62">
        <v>5</v>
      </c>
      <c r="W39" s="61">
        <v>14</v>
      </c>
      <c r="X39" s="67"/>
      <c r="Y39" s="8"/>
      <c r="Z39" s="8"/>
      <c r="AA39" s="7"/>
    </row>
    <row r="40" spans="2:27">
      <c r="B40" s="30" t="s">
        <v>35</v>
      </c>
      <c r="C40" s="31">
        <v>20.57</v>
      </c>
      <c r="D40" s="31">
        <v>33.44</v>
      </c>
      <c r="E40" s="31">
        <v>22.31</v>
      </c>
      <c r="F40" s="33">
        <f t="shared" ref="F40" si="1">AVERAGE(C40:E40)</f>
        <v>25.439999999999998</v>
      </c>
      <c r="G40" s="22"/>
      <c r="H40" s="31" t="s">
        <v>35</v>
      </c>
      <c r="I40" s="31">
        <v>18.71</v>
      </c>
      <c r="J40" s="31">
        <v>14.68</v>
      </c>
      <c r="K40" s="31">
        <v>15.88</v>
      </c>
      <c r="L40" s="39">
        <f t="shared" ref="L40:L45" si="2">AVERAGE(I40:K40)</f>
        <v>16.423333333333336</v>
      </c>
      <c r="O40" s="48" t="s">
        <v>36</v>
      </c>
      <c r="P40" s="49">
        <v>11</v>
      </c>
      <c r="Q40" s="8"/>
      <c r="R40" s="8"/>
      <c r="S40" s="7"/>
      <c r="U40" s="63">
        <v>3</v>
      </c>
      <c r="V40" s="62">
        <v>8</v>
      </c>
      <c r="W40" s="61">
        <v>15</v>
      </c>
      <c r="X40" s="67"/>
      <c r="Y40" s="8"/>
      <c r="Z40" s="8"/>
      <c r="AA40" s="7"/>
    </row>
    <row r="41" spans="2:27">
      <c r="B41" s="30" t="s">
        <v>36</v>
      </c>
      <c r="C41" s="31">
        <v>18.82</v>
      </c>
      <c r="D41" s="31">
        <v>16.2</v>
      </c>
      <c r="E41" s="31">
        <v>14.71</v>
      </c>
      <c r="F41" s="33">
        <f>AVERAGE(C41:E41)</f>
        <v>16.576666666666664</v>
      </c>
      <c r="G41" s="22"/>
      <c r="H41" s="31" t="s">
        <v>36</v>
      </c>
      <c r="I41" s="31">
        <v>11.16</v>
      </c>
      <c r="J41" s="31">
        <v>17.12</v>
      </c>
      <c r="K41" s="31">
        <v>11.41</v>
      </c>
      <c r="L41" s="39">
        <f>AVERAGE(I41:K41)</f>
        <v>13.229999999999999</v>
      </c>
      <c r="O41" s="48" t="s">
        <v>37</v>
      </c>
      <c r="P41" s="49">
        <v>38</v>
      </c>
      <c r="Q41" s="8"/>
      <c r="R41" s="8"/>
      <c r="S41" s="7"/>
      <c r="U41" s="63">
        <v>4</v>
      </c>
      <c r="V41" s="62">
        <v>5</v>
      </c>
      <c r="W41" s="61">
        <v>13</v>
      </c>
      <c r="X41" s="67"/>
      <c r="Y41" s="8"/>
      <c r="Z41" s="8"/>
      <c r="AA41" s="7"/>
    </row>
    <row r="42" spans="2:27">
      <c r="B42" s="30" t="s">
        <v>37</v>
      </c>
      <c r="C42" s="31">
        <v>30.44</v>
      </c>
      <c r="D42" s="31">
        <v>23.52</v>
      </c>
      <c r="E42" s="31">
        <v>29.09</v>
      </c>
      <c r="F42" s="33">
        <f>AVERAGE(C42:E42)</f>
        <v>27.683333333333334</v>
      </c>
      <c r="G42" s="22"/>
      <c r="H42" s="31" t="s">
        <v>37</v>
      </c>
      <c r="I42" s="31">
        <v>22.83</v>
      </c>
      <c r="J42" s="31">
        <v>29.08</v>
      </c>
      <c r="K42" s="31">
        <v>13.53</v>
      </c>
      <c r="L42" s="39">
        <f t="shared" si="2"/>
        <v>21.813333333333333</v>
      </c>
      <c r="O42" s="48" t="s">
        <v>38</v>
      </c>
      <c r="P42" s="49">
        <v>28</v>
      </c>
      <c r="Q42" s="8"/>
      <c r="R42" s="8"/>
      <c r="S42" s="7"/>
      <c r="U42" s="63">
        <v>6</v>
      </c>
      <c r="V42" s="62">
        <v>5</v>
      </c>
      <c r="W42" s="61">
        <v>5</v>
      </c>
      <c r="X42" s="67"/>
      <c r="Y42" s="8"/>
      <c r="Z42" s="8"/>
      <c r="AA42" s="7"/>
    </row>
    <row r="43" spans="2:27">
      <c r="B43" s="30" t="s">
        <v>38</v>
      </c>
      <c r="C43" s="31">
        <v>17.73</v>
      </c>
      <c r="D43" s="31">
        <v>65.540000000000006</v>
      </c>
      <c r="E43" s="31">
        <v>39.93</v>
      </c>
      <c r="F43" s="33">
        <f>AVERAGE(C43:E43)</f>
        <v>41.06666666666667</v>
      </c>
      <c r="G43" s="22"/>
      <c r="H43" s="31" t="s">
        <v>38</v>
      </c>
      <c r="I43" s="31">
        <v>22.31</v>
      </c>
      <c r="J43" s="31">
        <v>23.52</v>
      </c>
      <c r="K43" s="31">
        <v>18.2</v>
      </c>
      <c r="L43" s="39">
        <f t="shared" si="2"/>
        <v>21.343333333333334</v>
      </c>
      <c r="O43" s="48" t="s">
        <v>39</v>
      </c>
      <c r="P43" s="49">
        <v>30</v>
      </c>
      <c r="Q43" s="8"/>
      <c r="R43" s="8"/>
      <c r="S43" s="7"/>
      <c r="U43" s="63">
        <v>18</v>
      </c>
      <c r="V43" s="62">
        <v>5</v>
      </c>
      <c r="W43" s="61">
        <v>23</v>
      </c>
      <c r="X43" s="67"/>
      <c r="Y43" s="8"/>
      <c r="Z43" s="8"/>
      <c r="AA43" s="7"/>
    </row>
    <row r="44" spans="2:27">
      <c r="B44" s="30" t="s">
        <v>39</v>
      </c>
      <c r="C44" s="31">
        <v>25.25</v>
      </c>
      <c r="D44" s="31">
        <v>27</v>
      </c>
      <c r="E44" s="31">
        <v>18.8</v>
      </c>
      <c r="F44" s="33">
        <f>AVERAGE(C44:E44)</f>
        <v>23.683333333333334</v>
      </c>
      <c r="G44" s="22"/>
      <c r="H44" s="31" t="s">
        <v>39</v>
      </c>
      <c r="I44" s="31">
        <v>12.47</v>
      </c>
      <c r="J44" s="31">
        <v>11.07</v>
      </c>
      <c r="K44" s="31">
        <v>13.99</v>
      </c>
      <c r="L44" s="39">
        <f t="shared" si="2"/>
        <v>12.51</v>
      </c>
      <c r="O44" s="48" t="s">
        <v>40</v>
      </c>
      <c r="P44" s="49">
        <v>10</v>
      </c>
      <c r="Q44" s="8"/>
      <c r="R44" s="8"/>
      <c r="S44" s="7"/>
      <c r="U44" s="63">
        <v>9</v>
      </c>
      <c r="V44" s="62">
        <v>4</v>
      </c>
      <c r="W44" s="61">
        <v>17</v>
      </c>
      <c r="X44" s="67"/>
      <c r="Y44" s="8"/>
      <c r="Z44" s="8"/>
      <c r="AA44" s="7"/>
    </row>
    <row r="45" spans="2:27">
      <c r="B45" s="30" t="s">
        <v>40</v>
      </c>
      <c r="C45" s="31">
        <v>41.33</v>
      </c>
      <c r="D45" s="31">
        <v>38.86</v>
      </c>
      <c r="E45" s="31">
        <v>16.25</v>
      </c>
      <c r="F45" s="33">
        <f>AVERAGE(C45:E45)</f>
        <v>32.146666666666668</v>
      </c>
      <c r="G45" s="22"/>
      <c r="H45" s="31" t="s">
        <v>40</v>
      </c>
      <c r="I45" s="31">
        <v>36.56</v>
      </c>
      <c r="J45" s="31">
        <v>25.44</v>
      </c>
      <c r="K45" s="31">
        <v>25.95</v>
      </c>
      <c r="L45" s="39">
        <f t="shared" si="2"/>
        <v>29.316666666666666</v>
      </c>
      <c r="O45" s="48" t="s">
        <v>21</v>
      </c>
      <c r="P45" s="64">
        <f>AVERAGE(P38:P44)</f>
        <v>22</v>
      </c>
      <c r="Q45" s="8"/>
      <c r="R45" s="8"/>
      <c r="S45" s="7"/>
      <c r="U45" s="63">
        <v>17</v>
      </c>
      <c r="V45" s="62">
        <v>4</v>
      </c>
      <c r="W45" s="61"/>
      <c r="X45" s="67"/>
      <c r="Y45" s="8"/>
      <c r="Z45" s="8"/>
      <c r="AA45" s="7"/>
    </row>
    <row r="46" spans="2:27">
      <c r="B46" s="30"/>
      <c r="C46" s="31"/>
      <c r="D46" s="31"/>
      <c r="E46" s="34" t="s">
        <v>21</v>
      </c>
      <c r="F46" s="35">
        <f>AVERAGE(F39:F45)</f>
        <v>27.504285714285718</v>
      </c>
      <c r="G46" s="22"/>
      <c r="H46" s="31"/>
      <c r="I46" s="31"/>
      <c r="J46" s="31"/>
      <c r="K46" s="34" t="s">
        <v>21</v>
      </c>
      <c r="L46" s="40">
        <f>AVERAGE(L39:L45)</f>
        <v>19.607142857142858</v>
      </c>
      <c r="O46" s="43"/>
      <c r="P46" s="44" t="s">
        <v>44</v>
      </c>
      <c r="Q46" s="8"/>
      <c r="R46" s="8"/>
      <c r="S46" s="7"/>
      <c r="U46" s="5" t="s">
        <v>4</v>
      </c>
      <c r="V46" s="8"/>
      <c r="W46" s="8"/>
      <c r="X46" s="67"/>
      <c r="Y46" s="8"/>
      <c r="Z46" s="8"/>
      <c r="AA46" s="7"/>
    </row>
    <row r="47" spans="2:27">
      <c r="B47" s="30"/>
      <c r="C47" s="31"/>
      <c r="D47" s="31"/>
      <c r="E47" s="31"/>
      <c r="F47" s="33"/>
      <c r="G47" s="22"/>
      <c r="H47" s="31"/>
      <c r="I47" s="31"/>
      <c r="J47" s="31"/>
      <c r="K47" s="31"/>
      <c r="L47" s="39"/>
      <c r="O47" s="43"/>
      <c r="P47" s="44" t="s">
        <v>54</v>
      </c>
      <c r="Q47" s="8"/>
      <c r="R47" s="8"/>
      <c r="S47" s="7"/>
      <c r="U47" s="63">
        <v>7</v>
      </c>
      <c r="V47" s="62">
        <v>9</v>
      </c>
      <c r="W47" s="61">
        <v>8</v>
      </c>
      <c r="X47" s="66">
        <f>AVERAGE(V37:Y46)</f>
        <v>9.764705882352942</v>
      </c>
      <c r="Y47" s="8"/>
      <c r="Z47" s="8"/>
      <c r="AA47" s="7"/>
    </row>
    <row r="48" spans="2:27">
      <c r="B48" s="15" t="s">
        <v>41</v>
      </c>
      <c r="C48" s="16"/>
      <c r="D48" s="16"/>
      <c r="E48" s="16"/>
      <c r="F48" s="36"/>
      <c r="G48" s="22"/>
      <c r="H48" s="16" t="s">
        <v>47</v>
      </c>
      <c r="I48" s="16"/>
      <c r="J48" s="16"/>
      <c r="K48" s="16"/>
      <c r="L48" s="41"/>
      <c r="O48" s="43" t="s">
        <v>34</v>
      </c>
      <c r="P48" s="44">
        <v>13</v>
      </c>
      <c r="Q48" s="8"/>
      <c r="R48" s="8"/>
      <c r="S48" s="7"/>
      <c r="U48" s="63">
        <v>3</v>
      </c>
      <c r="V48" s="62">
        <v>3</v>
      </c>
      <c r="W48" s="61">
        <v>5</v>
      </c>
      <c r="X48" s="68"/>
      <c r="Y48" s="8"/>
      <c r="Z48" s="8"/>
      <c r="AA48" s="7"/>
    </row>
    <row r="49" spans="2:27">
      <c r="B49" s="15"/>
      <c r="C49" s="16" t="s">
        <v>31</v>
      </c>
      <c r="D49" s="16" t="s">
        <v>32</v>
      </c>
      <c r="E49" s="16" t="s">
        <v>33</v>
      </c>
      <c r="F49" s="36" t="s">
        <v>21</v>
      </c>
      <c r="G49" s="22"/>
      <c r="H49" s="16"/>
      <c r="I49" s="16" t="s">
        <v>31</v>
      </c>
      <c r="J49" s="16" t="s">
        <v>32</v>
      </c>
      <c r="K49" s="16" t="s">
        <v>33</v>
      </c>
      <c r="L49" s="41" t="s">
        <v>21</v>
      </c>
      <c r="O49" s="43" t="s">
        <v>35</v>
      </c>
      <c r="P49" s="44">
        <v>24</v>
      </c>
      <c r="Q49" s="8"/>
      <c r="R49" s="8"/>
      <c r="S49" s="7"/>
      <c r="U49" s="63">
        <v>3</v>
      </c>
      <c r="V49" s="62">
        <v>9</v>
      </c>
      <c r="W49" s="61">
        <v>15</v>
      </c>
      <c r="X49" s="68"/>
      <c r="Y49" s="8"/>
      <c r="Z49" s="8"/>
      <c r="AA49" s="7"/>
    </row>
    <row r="50" spans="2:27">
      <c r="B50" s="15" t="s">
        <v>34</v>
      </c>
      <c r="C50" s="16">
        <v>78.72</v>
      </c>
      <c r="D50" s="16">
        <v>90.49</v>
      </c>
      <c r="E50" s="16">
        <v>60.7</v>
      </c>
      <c r="F50" s="36">
        <f>AVERAGE(C50:E50)</f>
        <v>76.636666666666656</v>
      </c>
      <c r="G50" s="22"/>
      <c r="H50" s="16" t="s">
        <v>34</v>
      </c>
      <c r="I50" s="16">
        <v>19.14</v>
      </c>
      <c r="J50" s="16">
        <v>27.3</v>
      </c>
      <c r="K50" s="16">
        <v>12.53</v>
      </c>
      <c r="L50" s="41">
        <f>AVERAGE(I50:K50)</f>
        <v>19.656666666666666</v>
      </c>
      <c r="O50" s="43" t="s">
        <v>36</v>
      </c>
      <c r="P50" s="44">
        <v>42</v>
      </c>
      <c r="Q50" s="8"/>
      <c r="R50" s="8"/>
      <c r="S50" s="7"/>
      <c r="U50" s="63">
        <v>10</v>
      </c>
      <c r="V50" s="62">
        <v>5</v>
      </c>
      <c r="W50" s="61">
        <v>6</v>
      </c>
      <c r="X50" s="68"/>
      <c r="Y50" s="8"/>
      <c r="Z50" s="8"/>
      <c r="AA50" s="7"/>
    </row>
    <row r="51" spans="2:27">
      <c r="B51" s="15" t="s">
        <v>35</v>
      </c>
      <c r="C51" s="16">
        <v>42</v>
      </c>
      <c r="D51" s="16">
        <v>48</v>
      </c>
      <c r="E51" s="16">
        <v>45</v>
      </c>
      <c r="F51" s="36">
        <f t="shared" ref="F51:F56" si="3">AVERAGE(C51:E51)</f>
        <v>45</v>
      </c>
      <c r="G51" s="22"/>
      <c r="H51" s="16" t="s">
        <v>35</v>
      </c>
      <c r="I51" s="16">
        <v>30.94</v>
      </c>
      <c r="J51" s="16">
        <v>24.17</v>
      </c>
      <c r="K51" s="16">
        <v>29.58</v>
      </c>
      <c r="L51" s="41">
        <f t="shared" ref="L51:L56" si="4">AVERAGE(I51:K51)</f>
        <v>28.23</v>
      </c>
      <c r="O51" s="43" t="s">
        <v>37</v>
      </c>
      <c r="P51" s="44">
        <v>40</v>
      </c>
      <c r="Q51" s="8"/>
      <c r="R51" s="8"/>
      <c r="S51" s="7"/>
      <c r="U51" s="63">
        <v>2</v>
      </c>
      <c r="V51" s="62">
        <v>6</v>
      </c>
      <c r="W51" s="61">
        <v>5</v>
      </c>
      <c r="X51" s="68"/>
      <c r="Y51" s="8"/>
      <c r="Z51" s="8"/>
      <c r="AA51" s="7"/>
    </row>
    <row r="52" spans="2:27">
      <c r="B52" s="15" t="s">
        <v>36</v>
      </c>
      <c r="C52" s="16">
        <v>32.270000000000003</v>
      </c>
      <c r="D52" s="16">
        <v>36.4</v>
      </c>
      <c r="E52" s="16">
        <v>38.549999999999997</v>
      </c>
      <c r="F52" s="36">
        <f t="shared" si="3"/>
        <v>35.74</v>
      </c>
      <c r="G52" s="22"/>
      <c r="H52" s="16" t="s">
        <v>36</v>
      </c>
      <c r="I52" s="16">
        <v>13.53</v>
      </c>
      <c r="J52" s="16">
        <v>16.64</v>
      </c>
      <c r="K52" s="16">
        <v>18.8</v>
      </c>
      <c r="L52" s="41">
        <f t="shared" si="4"/>
        <v>16.323333333333334</v>
      </c>
      <c r="O52" s="43" t="s">
        <v>38</v>
      </c>
      <c r="P52" s="44">
        <v>22</v>
      </c>
      <c r="Q52" s="8"/>
      <c r="R52" s="8"/>
      <c r="S52" s="7"/>
      <c r="U52" s="63">
        <v>2</v>
      </c>
      <c r="V52" s="62">
        <v>6</v>
      </c>
      <c r="W52" s="61">
        <v>6</v>
      </c>
      <c r="X52" s="68"/>
      <c r="Y52" s="8"/>
      <c r="Z52" s="8"/>
      <c r="AA52" s="7"/>
    </row>
    <row r="53" spans="2:27">
      <c r="B53" s="15" t="s">
        <v>37</v>
      </c>
      <c r="C53" s="16">
        <v>72.8</v>
      </c>
      <c r="D53" s="16">
        <v>94.1</v>
      </c>
      <c r="E53" s="16">
        <v>86.5</v>
      </c>
      <c r="F53" s="36">
        <f t="shared" si="3"/>
        <v>84.466666666666654</v>
      </c>
      <c r="G53" s="22"/>
      <c r="H53" s="16" t="s">
        <v>37</v>
      </c>
      <c r="I53" s="16">
        <v>23.56</v>
      </c>
      <c r="J53" s="16">
        <v>27.81</v>
      </c>
      <c r="K53" s="16">
        <v>22.31</v>
      </c>
      <c r="L53" s="41">
        <f t="shared" si="4"/>
        <v>24.56</v>
      </c>
      <c r="O53" s="43" t="s">
        <v>39</v>
      </c>
      <c r="P53" s="44">
        <v>25</v>
      </c>
      <c r="Q53" s="8"/>
      <c r="R53" s="8"/>
      <c r="S53" s="7"/>
      <c r="U53" s="63">
        <v>4</v>
      </c>
      <c r="V53" s="62">
        <v>5</v>
      </c>
      <c r="W53" s="61">
        <v>9</v>
      </c>
      <c r="X53" s="68"/>
      <c r="Y53" s="8"/>
      <c r="Z53" s="8"/>
      <c r="AA53" s="7"/>
    </row>
    <row r="54" spans="2:27">
      <c r="B54" s="15" t="s">
        <v>38</v>
      </c>
      <c r="C54" s="16">
        <v>12.63</v>
      </c>
      <c r="D54" s="16">
        <v>18.8</v>
      </c>
      <c r="E54" s="16">
        <v>29.72</v>
      </c>
      <c r="F54" s="36">
        <f t="shared" si="3"/>
        <v>20.383333333333333</v>
      </c>
      <c r="G54" s="22"/>
      <c r="H54" s="16" t="s">
        <v>38</v>
      </c>
      <c r="I54" s="16">
        <v>23.89</v>
      </c>
      <c r="J54" s="16">
        <v>14.11</v>
      </c>
      <c r="K54" s="16">
        <v>26.33</v>
      </c>
      <c r="L54" s="41">
        <f t="shared" si="4"/>
        <v>21.443333333333332</v>
      </c>
      <c r="O54" s="43" t="s">
        <v>40</v>
      </c>
      <c r="P54" s="44">
        <v>15</v>
      </c>
      <c r="Q54" s="8"/>
      <c r="R54" s="8"/>
      <c r="S54" s="7"/>
      <c r="U54" s="63">
        <v>4</v>
      </c>
      <c r="V54" s="62">
        <v>11</v>
      </c>
      <c r="W54" s="61">
        <v>17</v>
      </c>
      <c r="X54" s="68"/>
      <c r="Y54" s="8"/>
      <c r="Z54" s="8"/>
      <c r="AA54" s="7"/>
    </row>
    <row r="55" spans="2:27">
      <c r="B55" s="15" t="s">
        <v>39</v>
      </c>
      <c r="C55" s="16">
        <v>48</v>
      </c>
      <c r="D55" s="16">
        <v>45</v>
      </c>
      <c r="E55" s="16">
        <v>78.13</v>
      </c>
      <c r="F55" s="36">
        <f>AVERAGE(C55:E55)</f>
        <v>57.043333333333329</v>
      </c>
      <c r="G55" s="22"/>
      <c r="H55" s="16" t="s">
        <v>39</v>
      </c>
      <c r="I55" s="16">
        <v>18.8</v>
      </c>
      <c r="J55" s="16">
        <v>22.86</v>
      </c>
      <c r="K55" s="16">
        <v>20.78</v>
      </c>
      <c r="L55" s="41">
        <f>AVERAGE(I55:K55)</f>
        <v>20.813333333333333</v>
      </c>
      <c r="O55" s="43" t="s">
        <v>21</v>
      </c>
      <c r="P55" s="46">
        <f>AVERAGE(P48:P54)</f>
        <v>25.857142857142858</v>
      </c>
      <c r="Q55" s="8"/>
      <c r="R55" s="8"/>
      <c r="S55" s="7"/>
      <c r="U55" s="63">
        <v>2</v>
      </c>
      <c r="V55" s="62">
        <v>3</v>
      </c>
      <c r="W55" s="61">
        <v>27</v>
      </c>
      <c r="X55" s="68"/>
      <c r="Y55" s="8"/>
      <c r="Z55" s="8"/>
      <c r="AA55" s="7"/>
    </row>
    <row r="56" spans="2:27">
      <c r="B56" s="15" t="s">
        <v>40</v>
      </c>
      <c r="C56" s="16">
        <v>37.42</v>
      </c>
      <c r="D56" s="16">
        <v>36.72</v>
      </c>
      <c r="E56" s="16">
        <v>27.06</v>
      </c>
      <c r="F56" s="36">
        <f t="shared" si="3"/>
        <v>33.733333333333334</v>
      </c>
      <c r="G56" s="22"/>
      <c r="H56" s="16" t="s">
        <v>40</v>
      </c>
      <c r="I56" s="16">
        <v>32.44</v>
      </c>
      <c r="J56" s="16">
        <v>25.27</v>
      </c>
      <c r="K56" s="16">
        <v>22.19</v>
      </c>
      <c r="L56" s="41">
        <f t="shared" si="4"/>
        <v>26.633333333333329</v>
      </c>
      <c r="O56" s="43"/>
      <c r="P56" s="44"/>
      <c r="Q56" s="8"/>
      <c r="R56" s="8"/>
      <c r="S56" s="7"/>
      <c r="U56" s="63">
        <v>6</v>
      </c>
      <c r="V56" s="62">
        <v>3</v>
      </c>
      <c r="W56" s="61">
        <v>19</v>
      </c>
      <c r="X56" s="68"/>
      <c r="Y56" s="8"/>
      <c r="Z56" s="8"/>
      <c r="AA56" s="7"/>
    </row>
    <row r="57" spans="2:27">
      <c r="B57" s="15"/>
      <c r="C57" s="16"/>
      <c r="D57" s="16"/>
      <c r="E57" s="37" t="s">
        <v>21</v>
      </c>
      <c r="F57" s="38">
        <f>AVERAGE(F50:F56)</f>
        <v>50.429047619047616</v>
      </c>
      <c r="G57" s="22"/>
      <c r="H57" s="16"/>
      <c r="I57" s="16"/>
      <c r="J57" s="16"/>
      <c r="K57" s="37" t="s">
        <v>21</v>
      </c>
      <c r="L57" s="42">
        <f>AVERAGE(L50:L56)</f>
        <v>22.522857142857141</v>
      </c>
      <c r="O57" s="48"/>
      <c r="P57" s="49" t="s">
        <v>5</v>
      </c>
      <c r="Q57" s="8"/>
      <c r="R57" s="8"/>
      <c r="S57" s="7"/>
      <c r="U57" s="60">
        <v>2</v>
      </c>
      <c r="V57" s="8"/>
      <c r="W57" s="8"/>
      <c r="X57" s="67"/>
      <c r="Y57" s="8"/>
      <c r="Z57" s="8"/>
      <c r="AA57" s="7"/>
    </row>
    <row r="58" spans="2:27">
      <c r="B58" s="30" t="s">
        <v>42</v>
      </c>
      <c r="C58" s="31"/>
      <c r="D58" s="31"/>
      <c r="E58" s="31"/>
      <c r="F58" s="33"/>
      <c r="G58" s="22"/>
      <c r="H58" s="31" t="s">
        <v>48</v>
      </c>
      <c r="I58" s="31"/>
      <c r="J58" s="31"/>
      <c r="K58" s="31"/>
      <c r="L58" s="39"/>
      <c r="O58" s="48"/>
      <c r="P58" s="49" t="s">
        <v>54</v>
      </c>
      <c r="Q58" s="8"/>
      <c r="R58" s="8"/>
      <c r="S58" s="7"/>
      <c r="U58" s="9"/>
      <c r="V58" s="10"/>
      <c r="W58" s="10"/>
      <c r="X58" s="69"/>
      <c r="Y58" s="10"/>
      <c r="Z58" s="10"/>
      <c r="AA58" s="11"/>
    </row>
    <row r="59" spans="2:27">
      <c r="B59" s="30"/>
      <c r="C59" s="31" t="s">
        <v>31</v>
      </c>
      <c r="D59" s="31" t="s">
        <v>32</v>
      </c>
      <c r="E59" s="31" t="s">
        <v>33</v>
      </c>
      <c r="F59" s="33" t="s">
        <v>21</v>
      </c>
      <c r="G59" s="22"/>
      <c r="H59" s="31"/>
      <c r="I59" s="31" t="s">
        <v>31</v>
      </c>
      <c r="J59" s="31" t="s">
        <v>32</v>
      </c>
      <c r="K59" s="31" t="s">
        <v>33</v>
      </c>
      <c r="L59" s="39" t="s">
        <v>21</v>
      </c>
      <c r="O59" s="48" t="s">
        <v>34</v>
      </c>
      <c r="P59" s="49">
        <v>17</v>
      </c>
      <c r="Q59" s="8"/>
      <c r="R59" s="8"/>
      <c r="S59" s="7"/>
    </row>
    <row r="60" spans="2:27">
      <c r="B60" s="30" t="s">
        <v>34</v>
      </c>
      <c r="C60" s="31">
        <v>59.74</v>
      </c>
      <c r="D60" s="31">
        <v>49.04</v>
      </c>
      <c r="E60" s="31">
        <v>55</v>
      </c>
      <c r="F60" s="33">
        <f>AVERAGE(C60:E60)</f>
        <v>54.593333333333334</v>
      </c>
      <c r="G60" s="22"/>
      <c r="H60" s="31" t="s">
        <v>34</v>
      </c>
      <c r="I60" s="31">
        <v>31.2</v>
      </c>
      <c r="J60" s="31">
        <v>20.86</v>
      </c>
      <c r="K60" s="31">
        <v>20.86</v>
      </c>
      <c r="L60" s="39">
        <f>AVERAGE(I60:K60)</f>
        <v>24.306666666666668</v>
      </c>
      <c r="O60" s="48" t="s">
        <v>35</v>
      </c>
      <c r="P60" s="49">
        <v>22</v>
      </c>
      <c r="Q60" s="8"/>
      <c r="R60" s="8"/>
      <c r="S60" s="7"/>
    </row>
    <row r="61" spans="2:27">
      <c r="B61" s="30" t="s">
        <v>35</v>
      </c>
      <c r="C61" s="31">
        <v>21.37</v>
      </c>
      <c r="D61" s="31">
        <v>25.08</v>
      </c>
      <c r="E61" s="31">
        <v>27.85</v>
      </c>
      <c r="F61" s="33">
        <f t="shared" ref="F61:F65" si="5">AVERAGE(C61:E61)</f>
        <v>24.766666666666669</v>
      </c>
      <c r="G61" s="22"/>
      <c r="H61" s="31" t="s">
        <v>35</v>
      </c>
      <c r="I61" s="31">
        <v>17.670000000000002</v>
      </c>
      <c r="J61" s="31">
        <v>29.74</v>
      </c>
      <c r="K61" s="31">
        <v>24.17</v>
      </c>
      <c r="L61" s="39">
        <f t="shared" ref="L61:L65" si="6">AVERAGE(I61:K61)</f>
        <v>23.86</v>
      </c>
      <c r="O61" s="48" t="s">
        <v>36</v>
      </c>
      <c r="P61" s="49">
        <v>28</v>
      </c>
      <c r="Q61" s="8"/>
      <c r="R61" s="8"/>
      <c r="S61" s="7"/>
    </row>
    <row r="62" spans="2:27">
      <c r="B62" s="30" t="s">
        <v>36</v>
      </c>
      <c r="C62" s="31">
        <v>43.98</v>
      </c>
      <c r="D62" s="31">
        <v>49.34</v>
      </c>
      <c r="E62" s="31">
        <v>35.83</v>
      </c>
      <c r="F62" s="33">
        <f t="shared" si="5"/>
        <v>43.04999999999999</v>
      </c>
      <c r="G62" s="22"/>
      <c r="H62" s="31" t="s">
        <v>36</v>
      </c>
      <c r="I62" s="31">
        <v>12.53</v>
      </c>
      <c r="J62" s="31">
        <v>13.13</v>
      </c>
      <c r="K62" s="31">
        <v>22.18</v>
      </c>
      <c r="L62" s="39">
        <f t="shared" si="6"/>
        <v>15.946666666666667</v>
      </c>
      <c r="O62" s="48" t="s">
        <v>37</v>
      </c>
      <c r="P62" s="49">
        <v>20</v>
      </c>
      <c r="Q62" s="8"/>
      <c r="R62" s="8"/>
      <c r="S62" s="7"/>
    </row>
    <row r="63" spans="2:27">
      <c r="B63" s="30" t="s">
        <v>37</v>
      </c>
      <c r="C63" s="31">
        <v>19.809999999999999</v>
      </c>
      <c r="D63" s="31">
        <v>31.1</v>
      </c>
      <c r="E63" s="31">
        <v>19.809999999999999</v>
      </c>
      <c r="F63" s="33">
        <f t="shared" si="5"/>
        <v>23.573333333333334</v>
      </c>
      <c r="G63" s="22"/>
      <c r="H63" s="31" t="s">
        <v>37</v>
      </c>
      <c r="I63" s="31">
        <v>11.07</v>
      </c>
      <c r="J63" s="31">
        <v>17.989999999999998</v>
      </c>
      <c r="K63" s="31">
        <v>14.25</v>
      </c>
      <c r="L63" s="39">
        <f t="shared" si="6"/>
        <v>14.436666666666667</v>
      </c>
      <c r="O63" s="48" t="s">
        <v>38</v>
      </c>
      <c r="P63" s="49">
        <v>32</v>
      </c>
      <c r="Q63" s="8"/>
      <c r="R63" s="8"/>
      <c r="S63" s="7"/>
    </row>
    <row r="64" spans="2:27">
      <c r="B64" s="30" t="s">
        <v>38</v>
      </c>
      <c r="C64" s="31">
        <v>62.44</v>
      </c>
      <c r="D64" s="31">
        <v>44.81</v>
      </c>
      <c r="E64" s="31">
        <v>63.67</v>
      </c>
      <c r="F64" s="33">
        <f t="shared" si="5"/>
        <v>56.973333333333336</v>
      </c>
      <c r="G64" s="22"/>
      <c r="H64" s="31" t="s">
        <v>38</v>
      </c>
      <c r="I64" s="31">
        <v>18.39</v>
      </c>
      <c r="J64" s="31">
        <v>17.760000000000002</v>
      </c>
      <c r="K64" s="31">
        <v>15.57</v>
      </c>
      <c r="L64" s="39">
        <f t="shared" si="6"/>
        <v>17.240000000000002</v>
      </c>
      <c r="O64" s="48" t="s">
        <v>39</v>
      </c>
      <c r="P64" s="49">
        <v>35</v>
      </c>
      <c r="Q64" s="8"/>
      <c r="R64" s="8"/>
      <c r="S64" s="7"/>
    </row>
    <row r="65" spans="2:19">
      <c r="B65" s="30" t="s">
        <v>39</v>
      </c>
      <c r="C65" s="31">
        <v>52</v>
      </c>
      <c r="D65" s="31">
        <v>56.65</v>
      </c>
      <c r="E65" s="31">
        <v>19.579999999999998</v>
      </c>
      <c r="F65" s="33">
        <f t="shared" si="5"/>
        <v>42.743333333333339</v>
      </c>
      <c r="G65" s="22"/>
      <c r="H65" s="31" t="s">
        <v>39</v>
      </c>
      <c r="I65" s="31">
        <v>10.38</v>
      </c>
      <c r="J65" s="31">
        <v>12.5</v>
      </c>
      <c r="K65" s="31">
        <v>7.26</v>
      </c>
      <c r="L65" s="39">
        <f t="shared" si="6"/>
        <v>10.046666666666667</v>
      </c>
      <c r="O65" s="48" t="s">
        <v>40</v>
      </c>
      <c r="P65" s="49">
        <v>30</v>
      </c>
      <c r="Q65" s="8"/>
      <c r="R65" s="8"/>
      <c r="S65" s="7"/>
    </row>
    <row r="66" spans="2:19">
      <c r="B66" s="30" t="s">
        <v>40</v>
      </c>
      <c r="C66" s="31">
        <v>22.76</v>
      </c>
      <c r="D66" s="31">
        <v>51.7</v>
      </c>
      <c r="E66" s="31">
        <v>53.75</v>
      </c>
      <c r="F66" s="33">
        <f>AVERAGE(C66:E66)</f>
        <v>42.736666666666672</v>
      </c>
      <c r="G66" s="22"/>
      <c r="H66" s="31" t="s">
        <v>40</v>
      </c>
      <c r="I66" s="31">
        <v>11.42</v>
      </c>
      <c r="J66" s="31">
        <v>13.65</v>
      </c>
      <c r="K66" s="31">
        <v>10.38</v>
      </c>
      <c r="L66" s="39">
        <f>AVERAGE(I66:K66)</f>
        <v>11.816666666666668</v>
      </c>
      <c r="O66" s="48" t="s">
        <v>21</v>
      </c>
      <c r="P66" s="64">
        <f>AVERAGE(P59:P65)</f>
        <v>26.285714285714285</v>
      </c>
      <c r="Q66" s="8"/>
      <c r="R66" s="8"/>
      <c r="S66" s="7"/>
    </row>
    <row r="67" spans="2:19">
      <c r="B67" s="30"/>
      <c r="C67" s="31"/>
      <c r="D67" s="31"/>
      <c r="E67" s="34" t="s">
        <v>21</v>
      </c>
      <c r="F67" s="35">
        <f>AVERAGE(F60:F65)</f>
        <v>40.949999999999996</v>
      </c>
      <c r="G67" s="22"/>
      <c r="H67" s="31"/>
      <c r="I67" s="31"/>
      <c r="J67" s="31"/>
      <c r="K67" s="34" t="s">
        <v>21</v>
      </c>
      <c r="L67" s="40">
        <f>AVERAGE(L60:L65)</f>
        <v>17.639444444444447</v>
      </c>
      <c r="O67" s="26"/>
      <c r="P67" s="27"/>
      <c r="Q67" s="27"/>
      <c r="R67" s="10"/>
      <c r="S67" s="11"/>
    </row>
    <row r="68" spans="2:19">
      <c r="B68" s="30"/>
      <c r="C68" s="31"/>
      <c r="D68" s="31"/>
      <c r="E68" s="31"/>
      <c r="F68" s="33"/>
      <c r="G68" s="22"/>
      <c r="H68" s="31"/>
      <c r="I68" s="31"/>
      <c r="J68" s="31"/>
      <c r="K68" s="31"/>
      <c r="L68" s="32"/>
      <c r="O68" s="29"/>
      <c r="P68" s="29"/>
      <c r="Q68" s="29"/>
    </row>
    <row r="69" spans="2:19">
      <c r="B69" s="15" t="s">
        <v>43</v>
      </c>
      <c r="C69" s="16"/>
      <c r="D69" s="16"/>
      <c r="E69" s="16"/>
      <c r="F69" s="36"/>
      <c r="G69" s="22"/>
      <c r="H69" s="8"/>
      <c r="I69" s="8"/>
      <c r="J69" s="8"/>
      <c r="K69" s="8"/>
      <c r="L69" s="7"/>
      <c r="O69" s="29"/>
      <c r="P69" s="29"/>
      <c r="Q69" s="29"/>
    </row>
    <row r="70" spans="2:19">
      <c r="B70" s="15"/>
      <c r="C70" s="16" t="s">
        <v>31</v>
      </c>
      <c r="D70" s="16" t="s">
        <v>32</v>
      </c>
      <c r="E70" s="16" t="s">
        <v>33</v>
      </c>
      <c r="F70" s="36" t="s">
        <v>21</v>
      </c>
      <c r="G70" s="22"/>
      <c r="H70" s="8"/>
      <c r="I70" s="8"/>
      <c r="J70" s="8"/>
      <c r="K70" s="8"/>
      <c r="L70" s="7"/>
      <c r="O70" s="29"/>
      <c r="P70" s="29"/>
      <c r="Q70" s="29"/>
    </row>
    <row r="71" spans="2:19">
      <c r="B71" s="15" t="s">
        <v>34</v>
      </c>
      <c r="C71" s="16">
        <v>23.69</v>
      </c>
      <c r="D71" s="16">
        <v>35.28</v>
      </c>
      <c r="E71" s="16">
        <v>38.6</v>
      </c>
      <c r="F71" s="36">
        <f>AVERAGE(C71:E71)</f>
        <v>32.523333333333333</v>
      </c>
      <c r="G71" s="22"/>
      <c r="H71" s="8"/>
      <c r="I71" s="8"/>
      <c r="J71" s="8"/>
      <c r="K71" s="8"/>
      <c r="L71" s="7"/>
      <c r="O71" s="29"/>
      <c r="P71" s="29"/>
      <c r="Q71" s="29"/>
    </row>
    <row r="72" spans="2:19">
      <c r="B72" s="15" t="s">
        <v>35</v>
      </c>
      <c r="C72" s="16">
        <v>13.5</v>
      </c>
      <c r="D72" s="16">
        <v>15.43</v>
      </c>
      <c r="E72" s="16">
        <v>15.88</v>
      </c>
      <c r="F72" s="36">
        <f t="shared" ref="F72:F77" si="7">AVERAGE(C72:E72)</f>
        <v>14.936666666666667</v>
      </c>
      <c r="G72" s="22"/>
      <c r="H72" s="8"/>
      <c r="I72" s="8"/>
      <c r="J72" s="8"/>
      <c r="K72" s="8"/>
      <c r="L72" s="7"/>
    </row>
    <row r="73" spans="2:19">
      <c r="B73" s="15" t="s">
        <v>36</v>
      </c>
      <c r="C73" s="16">
        <v>14.12</v>
      </c>
      <c r="D73" s="16">
        <v>16.11</v>
      </c>
      <c r="E73" s="16">
        <v>16.64</v>
      </c>
      <c r="F73" s="36">
        <f t="shared" si="7"/>
        <v>15.623333333333333</v>
      </c>
      <c r="G73" s="22"/>
      <c r="H73" s="8"/>
      <c r="I73" s="8"/>
      <c r="J73" s="8"/>
      <c r="K73" s="8"/>
      <c r="L73" s="7"/>
    </row>
    <row r="74" spans="2:19">
      <c r="B74" s="15" t="s">
        <v>37</v>
      </c>
      <c r="C74" s="16">
        <v>48.14</v>
      </c>
      <c r="D74" s="16">
        <v>44.03</v>
      </c>
      <c r="E74" s="16">
        <v>52.06</v>
      </c>
      <c r="F74" s="36">
        <f t="shared" si="7"/>
        <v>48.076666666666675</v>
      </c>
      <c r="G74" s="22"/>
      <c r="H74" s="8"/>
      <c r="I74" s="8"/>
      <c r="J74" s="8"/>
      <c r="K74" s="8"/>
      <c r="L74" s="7"/>
    </row>
    <row r="75" spans="2:19">
      <c r="B75" s="15" t="s">
        <v>38</v>
      </c>
      <c r="C75" s="16">
        <v>20.43</v>
      </c>
      <c r="D75" s="16">
        <v>46</v>
      </c>
      <c r="E75" s="16">
        <v>59.44</v>
      </c>
      <c r="F75" s="36">
        <f t="shared" si="7"/>
        <v>41.956666666666671</v>
      </c>
      <c r="G75" s="22"/>
      <c r="H75" s="8"/>
      <c r="I75" s="8"/>
      <c r="J75" s="8"/>
      <c r="K75" s="8"/>
      <c r="L75" s="7"/>
    </row>
    <row r="76" spans="2:19">
      <c r="B76" s="15" t="s">
        <v>39</v>
      </c>
      <c r="C76" s="16">
        <v>27.94</v>
      </c>
      <c r="D76" s="16">
        <v>22.36</v>
      </c>
      <c r="E76" s="16">
        <v>37.26</v>
      </c>
      <c r="F76" s="36">
        <f>AVERAGE(C76:E76)</f>
        <v>29.186666666666667</v>
      </c>
      <c r="G76" s="22"/>
      <c r="H76" s="8"/>
      <c r="I76" s="8"/>
      <c r="J76" s="8"/>
      <c r="K76" s="8"/>
      <c r="L76" s="7"/>
    </row>
    <row r="77" spans="2:19">
      <c r="B77" s="15" t="s">
        <v>40</v>
      </c>
      <c r="C77" s="16">
        <v>15.88</v>
      </c>
      <c r="D77" s="16">
        <v>12.5</v>
      </c>
      <c r="E77" s="16">
        <v>13.65</v>
      </c>
      <c r="F77" s="36">
        <f t="shared" si="7"/>
        <v>14.01</v>
      </c>
      <c r="G77" s="22"/>
      <c r="H77" s="8"/>
      <c r="I77" s="8"/>
      <c r="J77" s="8"/>
      <c r="K77" s="8"/>
      <c r="L77" s="7"/>
    </row>
    <row r="78" spans="2:19">
      <c r="B78" s="15"/>
      <c r="C78" s="16"/>
      <c r="D78" s="16"/>
      <c r="E78" s="37" t="s">
        <v>21</v>
      </c>
      <c r="F78" s="38">
        <f>AVERAGE(F71:F77)</f>
        <v>28.044761904761906</v>
      </c>
      <c r="G78" s="22"/>
      <c r="H78" s="8"/>
      <c r="I78" s="8"/>
      <c r="J78" s="8"/>
      <c r="K78" s="8"/>
      <c r="L78" s="7"/>
    </row>
    <row r="79" spans="2:19">
      <c r="B79" s="30" t="s">
        <v>44</v>
      </c>
      <c r="C79" s="31"/>
      <c r="D79" s="31"/>
      <c r="E79" s="31"/>
      <c r="F79" s="33"/>
      <c r="G79" s="22"/>
      <c r="H79" s="8"/>
      <c r="I79" s="8"/>
      <c r="J79" s="8"/>
      <c r="K79" s="8"/>
      <c r="L79" s="7"/>
    </row>
    <row r="80" spans="2:19">
      <c r="B80" s="30"/>
      <c r="C80" s="31" t="s">
        <v>31</v>
      </c>
      <c r="D80" s="31" t="s">
        <v>32</v>
      </c>
      <c r="E80" s="31" t="s">
        <v>33</v>
      </c>
      <c r="F80" s="33" t="s">
        <v>21</v>
      </c>
      <c r="G80" s="22"/>
      <c r="H80" s="8"/>
      <c r="I80" s="8"/>
      <c r="J80" s="8"/>
      <c r="K80" s="8"/>
      <c r="L80" s="7"/>
    </row>
    <row r="81" spans="2:17">
      <c r="B81" s="30" t="s">
        <v>34</v>
      </c>
      <c r="C81" s="31">
        <v>29</v>
      </c>
      <c r="D81" s="31">
        <v>24.99</v>
      </c>
      <c r="E81" s="31">
        <v>15.22</v>
      </c>
      <c r="F81" s="33">
        <f>AVERAGE(C81:E81)</f>
        <v>23.069999999999997</v>
      </c>
      <c r="G81" s="22"/>
      <c r="H81" s="8"/>
      <c r="I81" s="8"/>
      <c r="J81" s="8"/>
      <c r="K81" s="8"/>
      <c r="L81" s="7"/>
    </row>
    <row r="82" spans="2:17">
      <c r="B82" s="30" t="s">
        <v>35</v>
      </c>
      <c r="C82" s="31">
        <v>32.299999999999997</v>
      </c>
      <c r="D82" s="31">
        <v>30.94</v>
      </c>
      <c r="E82" s="31">
        <v>16</v>
      </c>
      <c r="F82" s="33">
        <f t="shared" ref="F82:F87" si="8">AVERAGE(C82:E82)</f>
        <v>26.41333333333333</v>
      </c>
      <c r="G82" s="22"/>
      <c r="H82" s="8"/>
      <c r="I82" s="8"/>
      <c r="J82" s="8"/>
      <c r="K82" s="8"/>
      <c r="L82" s="7"/>
    </row>
    <row r="83" spans="2:17">
      <c r="B83" s="30" t="s">
        <v>36</v>
      </c>
      <c r="C83" s="31">
        <v>33.159999999999997</v>
      </c>
      <c r="D83" s="31">
        <v>55.79</v>
      </c>
      <c r="E83" s="31">
        <v>61.76</v>
      </c>
      <c r="F83" s="33">
        <f t="shared" si="8"/>
        <v>50.236666666666657</v>
      </c>
      <c r="G83" s="22"/>
      <c r="H83" s="8"/>
      <c r="I83" s="8"/>
      <c r="J83" s="8"/>
      <c r="K83" s="8"/>
      <c r="L83" s="7"/>
    </row>
    <row r="84" spans="2:17">
      <c r="B84" s="30" t="s">
        <v>37</v>
      </c>
      <c r="C84" s="31">
        <v>35.28</v>
      </c>
      <c r="D84" s="31">
        <v>68.7</v>
      </c>
      <c r="E84" s="31">
        <v>53.76</v>
      </c>
      <c r="F84" s="33">
        <f t="shared" si="8"/>
        <v>52.580000000000005</v>
      </c>
      <c r="G84" s="22"/>
      <c r="H84" s="8"/>
      <c r="I84" s="8"/>
      <c r="J84" s="8"/>
      <c r="K84" s="8"/>
      <c r="L84" s="7"/>
    </row>
    <row r="85" spans="2:17">
      <c r="B85" s="30" t="s">
        <v>38</v>
      </c>
      <c r="C85" s="31">
        <v>47.13</v>
      </c>
      <c r="D85" s="31">
        <v>38.6</v>
      </c>
      <c r="E85" s="31">
        <v>44.67</v>
      </c>
      <c r="F85" s="33">
        <f t="shared" si="8"/>
        <v>43.466666666666669</v>
      </c>
      <c r="G85" s="22"/>
      <c r="H85" s="8"/>
      <c r="I85" s="8"/>
      <c r="J85" s="8"/>
      <c r="K85" s="8"/>
      <c r="L85" s="7"/>
    </row>
    <row r="86" spans="2:17">
      <c r="B86" s="30" t="s">
        <v>39</v>
      </c>
      <c r="C86" s="31">
        <v>26.87</v>
      </c>
      <c r="D86" s="31">
        <v>27.99</v>
      </c>
      <c r="E86" s="31">
        <v>25.06</v>
      </c>
      <c r="F86" s="33">
        <f t="shared" si="8"/>
        <v>26.64</v>
      </c>
      <c r="G86" s="22"/>
      <c r="H86" s="8"/>
      <c r="I86" s="8"/>
      <c r="J86" s="8"/>
      <c r="K86" s="8"/>
      <c r="L86" s="7"/>
    </row>
    <row r="87" spans="2:17">
      <c r="B87" s="30" t="s">
        <v>40</v>
      </c>
      <c r="C87" s="31">
        <v>43.76</v>
      </c>
      <c r="D87" s="31">
        <v>32.1</v>
      </c>
      <c r="E87" s="31">
        <v>17.12</v>
      </c>
      <c r="F87" s="33">
        <f t="shared" si="8"/>
        <v>30.993333333333336</v>
      </c>
      <c r="G87" s="22"/>
      <c r="H87" s="8"/>
      <c r="I87" s="8"/>
      <c r="J87" s="8"/>
      <c r="K87" s="8"/>
      <c r="L87" s="7"/>
    </row>
    <row r="88" spans="2:17">
      <c r="B88" s="30"/>
      <c r="C88" s="31"/>
      <c r="D88" s="31"/>
      <c r="E88" s="34" t="s">
        <v>21</v>
      </c>
      <c r="F88" s="35">
        <f>AVERAGE(F81:F87)</f>
        <v>36.199999999999996</v>
      </c>
      <c r="G88" s="22"/>
      <c r="H88" s="8"/>
      <c r="I88" s="8"/>
      <c r="J88" s="8"/>
      <c r="K88" s="8"/>
      <c r="L88" s="7"/>
      <c r="O88" s="29"/>
      <c r="P88" s="29"/>
      <c r="Q88" s="29"/>
    </row>
    <row r="89" spans="2:17">
      <c r="B89" s="30"/>
      <c r="C89" s="31"/>
      <c r="D89" s="31"/>
      <c r="E89" s="31"/>
      <c r="F89" s="33"/>
      <c r="G89" s="22"/>
      <c r="H89" s="8"/>
      <c r="I89" s="8"/>
      <c r="J89" s="8"/>
      <c r="K89" s="8"/>
      <c r="L89" s="7"/>
      <c r="O89" s="29"/>
      <c r="P89" s="29"/>
      <c r="Q89" s="29"/>
    </row>
    <row r="90" spans="2:17">
      <c r="B90" s="15" t="s">
        <v>45</v>
      </c>
      <c r="C90" s="16"/>
      <c r="D90" s="16"/>
      <c r="E90" s="16"/>
      <c r="F90" s="36"/>
      <c r="G90" s="22"/>
      <c r="H90" s="8"/>
      <c r="I90" s="8"/>
      <c r="J90" s="8"/>
      <c r="K90" s="8"/>
      <c r="L90" s="7"/>
      <c r="O90" s="29"/>
      <c r="P90" s="29"/>
      <c r="Q90" s="29"/>
    </row>
    <row r="91" spans="2:17">
      <c r="B91" s="15"/>
      <c r="C91" s="16" t="s">
        <v>31</v>
      </c>
      <c r="D91" s="16" t="s">
        <v>32</v>
      </c>
      <c r="E91" s="16" t="s">
        <v>33</v>
      </c>
      <c r="F91" s="36" t="s">
        <v>21</v>
      </c>
      <c r="G91" s="22"/>
      <c r="H91" s="8"/>
      <c r="I91" s="8"/>
      <c r="J91" s="8"/>
      <c r="K91" s="8"/>
      <c r="L91" s="7"/>
      <c r="O91" s="29"/>
      <c r="P91" s="29"/>
      <c r="Q91" s="29"/>
    </row>
    <row r="92" spans="2:17">
      <c r="B92" s="15" t="s">
        <v>34</v>
      </c>
      <c r="C92" s="16">
        <v>29.81</v>
      </c>
      <c r="D92" s="16">
        <v>27.19</v>
      </c>
      <c r="E92" s="16">
        <v>26.87</v>
      </c>
      <c r="F92" s="36">
        <f>AVERAGE(C92:E92)</f>
        <v>27.956666666666667</v>
      </c>
      <c r="G92" s="22"/>
      <c r="H92" s="8"/>
      <c r="I92" s="8"/>
      <c r="J92" s="8"/>
      <c r="K92" s="8"/>
      <c r="L92" s="7"/>
      <c r="O92" s="29"/>
      <c r="P92" s="29"/>
      <c r="Q92" s="29"/>
    </row>
    <row r="93" spans="2:17">
      <c r="B93" s="15" t="s">
        <v>35</v>
      </c>
      <c r="C93" s="16">
        <v>23.21</v>
      </c>
      <c r="D93" s="16">
        <v>22.19</v>
      </c>
      <c r="E93" s="16">
        <v>25.27</v>
      </c>
      <c r="F93" s="36">
        <f t="shared" ref="F93:F98" si="9">AVERAGE(C93:E93)</f>
        <v>23.556666666666668</v>
      </c>
      <c r="G93" s="22"/>
      <c r="H93" s="8"/>
      <c r="I93" s="8"/>
      <c r="J93" s="8"/>
      <c r="K93" s="8"/>
      <c r="L93" s="7"/>
      <c r="O93" s="29"/>
      <c r="P93" s="29"/>
      <c r="Q93" s="29"/>
    </row>
    <row r="94" spans="2:17">
      <c r="B94" s="15" t="s">
        <v>36</v>
      </c>
      <c r="C94" s="16">
        <v>25.44</v>
      </c>
      <c r="D94" s="16">
        <v>39.880000000000003</v>
      </c>
      <c r="E94" s="16">
        <v>32.57</v>
      </c>
      <c r="F94" s="36">
        <f t="shared" si="9"/>
        <v>32.630000000000003</v>
      </c>
      <c r="G94" s="22"/>
      <c r="H94" s="8"/>
      <c r="I94" s="8"/>
      <c r="J94" s="8"/>
      <c r="K94" s="8"/>
      <c r="L94" s="7"/>
    </row>
    <row r="95" spans="2:17">
      <c r="B95" s="15"/>
      <c r="C95" s="16">
        <v>37.590000000000003</v>
      </c>
      <c r="D95" s="16">
        <v>35.83</v>
      </c>
      <c r="E95" s="16">
        <v>42.34</v>
      </c>
      <c r="F95" s="36">
        <f t="shared" si="9"/>
        <v>38.586666666666666</v>
      </c>
      <c r="G95" s="22"/>
      <c r="H95" s="8"/>
      <c r="I95" s="8"/>
      <c r="J95" s="8"/>
      <c r="K95" s="8"/>
      <c r="L95" s="7"/>
    </row>
    <row r="96" spans="2:17">
      <c r="B96" s="15" t="s">
        <v>38</v>
      </c>
      <c r="C96" s="16">
        <v>34.700000000000003</v>
      </c>
      <c r="D96" s="16">
        <v>59.11</v>
      </c>
      <c r="E96" s="16">
        <v>56.04</v>
      </c>
      <c r="F96" s="36">
        <f t="shared" si="9"/>
        <v>49.949999999999996</v>
      </c>
      <c r="G96" s="22"/>
      <c r="H96" s="8"/>
      <c r="I96" s="8"/>
      <c r="J96" s="8"/>
      <c r="K96" s="8"/>
      <c r="L96" s="7"/>
    </row>
    <row r="97" spans="2:12">
      <c r="B97" s="15" t="s">
        <v>39</v>
      </c>
      <c r="C97" s="16">
        <v>38.409999999999997</v>
      </c>
      <c r="D97" s="16">
        <v>23.87</v>
      </c>
      <c r="E97" s="16">
        <v>37.49</v>
      </c>
      <c r="F97" s="36">
        <f>AVERAGE(C97:E97)</f>
        <v>33.256666666666668</v>
      </c>
      <c r="G97" s="22"/>
      <c r="H97" s="8"/>
      <c r="I97" s="8"/>
      <c r="J97" s="8"/>
      <c r="K97" s="8"/>
      <c r="L97" s="7"/>
    </row>
    <row r="98" spans="2:12">
      <c r="B98" s="15" t="s">
        <v>40</v>
      </c>
      <c r="C98" s="16">
        <v>52.94</v>
      </c>
      <c r="D98" s="16">
        <v>35.42</v>
      </c>
      <c r="E98" s="16">
        <v>24.91</v>
      </c>
      <c r="F98" s="36">
        <f t="shared" si="9"/>
        <v>37.756666666666668</v>
      </c>
      <c r="G98" s="22"/>
      <c r="H98" s="8"/>
      <c r="I98" s="8"/>
      <c r="J98" s="8"/>
      <c r="K98" s="8"/>
      <c r="L98" s="7"/>
    </row>
    <row r="99" spans="2:12">
      <c r="B99" s="15"/>
      <c r="C99" s="16"/>
      <c r="D99" s="16"/>
      <c r="E99" s="37" t="s">
        <v>21</v>
      </c>
      <c r="F99" s="38">
        <f>AVERAGE(F92:F98)</f>
        <v>34.813333333333333</v>
      </c>
      <c r="G99" s="22"/>
      <c r="H99" s="8"/>
      <c r="I99" s="8"/>
      <c r="J99" s="8"/>
      <c r="K99" s="8"/>
      <c r="L99" s="7"/>
    </row>
    <row r="100" spans="2:12">
      <c r="B100" s="9"/>
      <c r="C100" s="10"/>
      <c r="D100" s="10"/>
      <c r="E100" s="10"/>
      <c r="F100" s="10"/>
      <c r="G100" s="27"/>
      <c r="H100" s="10"/>
      <c r="I100" s="10"/>
      <c r="J100" s="10"/>
      <c r="K100" s="10"/>
      <c r="L100" s="11"/>
    </row>
    <row r="101" spans="2:12">
      <c r="G101" s="29"/>
    </row>
    <row r="102" spans="2:12">
      <c r="G102" s="2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Chiang</dc:creator>
  <cp:lastModifiedBy>Ivy Chiang</cp:lastModifiedBy>
  <dcterms:created xsi:type="dcterms:W3CDTF">2022-11-21T10:33:01Z</dcterms:created>
  <dcterms:modified xsi:type="dcterms:W3CDTF">2022-11-22T10:14:25Z</dcterms:modified>
</cp:coreProperties>
</file>